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حسابات الفروع\حسابات الفروع 2017\"/>
    </mc:Choice>
  </mc:AlternateContent>
  <bookViews>
    <workbookView xWindow="0" yWindow="0" windowWidth="20490" windowHeight="7275" tabRatio="942" firstSheet="1" activeTab="1"/>
  </bookViews>
  <sheets>
    <sheet name="القائمة الاساسية" sheetId="11" r:id="rId1"/>
    <sheet name="واجهة البرنامج" sheetId="1" r:id="rId2"/>
    <sheet name="فرع الدمام" sheetId="2" r:id="rId3"/>
    <sheet name="فرع الإحساء" sheetId="3" r:id="rId4"/>
    <sheet name="الخضرية" sheetId="4" r:id="rId5"/>
    <sheet name="جاري  المالك" sheetId="5" r:id="rId6"/>
    <sheet name="حساب البنك" sheetId="6" r:id="rId7"/>
    <sheet name="حساب المبيعات" sheetId="7" r:id="rId8"/>
    <sheet name="حساب المشتريات" sheetId="8" r:id="rId9"/>
    <sheet name="حساب الصندوق" sheetId="9" r:id="rId10"/>
    <sheet name="حساب المصروفات العمومية" sheetId="10" r:id="rId11"/>
    <sheet name="ميزان المراجعة" sheetId="13" r:id="rId12"/>
    <sheet name="الايراد الشهري" sheetId="14" r:id="rId13"/>
  </sheets>
  <definedNames>
    <definedName name="_xlnm._FilterDatabase" localSheetId="2" hidden="1">'فرع الدمام'!$A$6:$E$30</definedName>
    <definedName name="القائمة">'واجهة البرنامج'!$AO$5:$AO$208</definedName>
  </definedNames>
  <calcPr calcId="162913"/>
</workbook>
</file>

<file path=xl/calcChain.xml><?xml version="1.0" encoding="utf-8"?>
<calcChain xmlns="http://schemas.openxmlformats.org/spreadsheetml/2006/main">
  <c r="A2" i="1" l="1"/>
  <c r="B10" i="14" l="1"/>
  <c r="B9" i="14"/>
  <c r="B7" i="14"/>
  <c r="B8" i="14"/>
  <c r="B6" i="14"/>
  <c r="U7" i="1"/>
  <c r="C6" i="7" s="1"/>
  <c r="AB8" i="1"/>
  <c r="D7" i="10" s="1"/>
  <c r="AB9" i="1"/>
  <c r="D8" i="10" s="1"/>
  <c r="AB10" i="1"/>
  <c r="D9" i="10" s="1"/>
  <c r="AB11" i="1"/>
  <c r="D10" i="10" s="1"/>
  <c r="AB12" i="1"/>
  <c r="D11" i="10" s="1"/>
  <c r="AB13" i="1"/>
  <c r="D12" i="10" s="1"/>
  <c r="AB14" i="1"/>
  <c r="D13" i="10" s="1"/>
  <c r="AB15" i="1"/>
  <c r="D14" i="10" s="1"/>
  <c r="AB16" i="1"/>
  <c r="D15" i="10" s="1"/>
  <c r="AB17" i="1"/>
  <c r="D16" i="10" s="1"/>
  <c r="AB18" i="1"/>
  <c r="AB19" i="1"/>
  <c r="D18" i="10" s="1"/>
  <c r="AB20" i="1"/>
  <c r="D19" i="10" s="1"/>
  <c r="AB21" i="1"/>
  <c r="D20" i="10" s="1"/>
  <c r="AB22" i="1"/>
  <c r="D21" i="10" s="1"/>
  <c r="AB23" i="1"/>
  <c r="D22" i="10" s="1"/>
  <c r="AB24" i="1"/>
  <c r="D23" i="10" s="1"/>
  <c r="AB25" i="1"/>
  <c r="D24" i="10" s="1"/>
  <c r="AB26" i="1"/>
  <c r="D25" i="10" s="1"/>
  <c r="AB27" i="1"/>
  <c r="D26" i="10" s="1"/>
  <c r="AB28" i="1"/>
  <c r="D27" i="10" s="1"/>
  <c r="AB29" i="1"/>
  <c r="D28" i="10" s="1"/>
  <c r="AB30" i="1"/>
  <c r="D29" i="10" s="1"/>
  <c r="AB31" i="1"/>
  <c r="D30" i="10" s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A8" i="1"/>
  <c r="C7" i="10" s="1"/>
  <c r="AA9" i="1"/>
  <c r="C8" i="10" s="1"/>
  <c r="AA10" i="1"/>
  <c r="C9" i="10" s="1"/>
  <c r="AA11" i="1"/>
  <c r="C10" i="10" s="1"/>
  <c r="AA12" i="1"/>
  <c r="C11" i="10" s="1"/>
  <c r="AA13" i="1"/>
  <c r="C12" i="10" s="1"/>
  <c r="AA14" i="1"/>
  <c r="C13" i="10" s="1"/>
  <c r="AA15" i="1"/>
  <c r="C14" i="10" s="1"/>
  <c r="AA16" i="1"/>
  <c r="C15" i="10" s="1"/>
  <c r="AA17" i="1"/>
  <c r="C16" i="10" s="1"/>
  <c r="AA18" i="1"/>
  <c r="C17" i="10" s="1"/>
  <c r="AA19" i="1"/>
  <c r="C18" i="10" s="1"/>
  <c r="AA20" i="1"/>
  <c r="C19" i="10" s="1"/>
  <c r="AA21" i="1"/>
  <c r="C20" i="10" s="1"/>
  <c r="AA22" i="1"/>
  <c r="C21" i="10" s="1"/>
  <c r="AA23" i="1"/>
  <c r="C22" i="10" s="1"/>
  <c r="AA24" i="1"/>
  <c r="C23" i="10" s="1"/>
  <c r="AA25" i="1"/>
  <c r="C24" i="10" s="1"/>
  <c r="AA26" i="1"/>
  <c r="C25" i="10" s="1"/>
  <c r="AA27" i="1"/>
  <c r="C26" i="10" s="1"/>
  <c r="AA28" i="1"/>
  <c r="C27" i="10" s="1"/>
  <c r="AA29" i="1"/>
  <c r="C28" i="10" s="1"/>
  <c r="AA30" i="1"/>
  <c r="C29" i="10" s="1"/>
  <c r="AA31" i="1"/>
  <c r="C30" i="10" s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Z8" i="1"/>
  <c r="D7" i="9" s="1"/>
  <c r="Z9" i="1"/>
  <c r="D8" i="9" s="1"/>
  <c r="Z10" i="1"/>
  <c r="D9" i="9" s="1"/>
  <c r="Z11" i="1"/>
  <c r="D10" i="9" s="1"/>
  <c r="Z12" i="1"/>
  <c r="D11" i="9" s="1"/>
  <c r="Z13" i="1"/>
  <c r="D12" i="9" s="1"/>
  <c r="Z14" i="1"/>
  <c r="D13" i="9" s="1"/>
  <c r="Z15" i="1"/>
  <c r="D14" i="9" s="1"/>
  <c r="Z16" i="1"/>
  <c r="D15" i="9" s="1"/>
  <c r="Z17" i="1"/>
  <c r="D16" i="9" s="1"/>
  <c r="Z18" i="1"/>
  <c r="D17" i="9" s="1"/>
  <c r="Z19" i="1"/>
  <c r="D18" i="9" s="1"/>
  <c r="Z20" i="1"/>
  <c r="D19" i="9" s="1"/>
  <c r="Z21" i="1"/>
  <c r="D20" i="9" s="1"/>
  <c r="Z22" i="1"/>
  <c r="D21" i="9" s="1"/>
  <c r="Z23" i="1"/>
  <c r="D22" i="9" s="1"/>
  <c r="Z24" i="1"/>
  <c r="Z25" i="1"/>
  <c r="D24" i="9" s="1"/>
  <c r="Z26" i="1"/>
  <c r="D25" i="9" s="1"/>
  <c r="Z27" i="1"/>
  <c r="D26" i="9" s="1"/>
  <c r="Z28" i="1"/>
  <c r="D27" i="9" s="1"/>
  <c r="Z29" i="1"/>
  <c r="D28" i="9" s="1"/>
  <c r="Z30" i="1"/>
  <c r="D29" i="9" s="1"/>
  <c r="Z31" i="1"/>
  <c r="D30" i="9" s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Y8" i="1"/>
  <c r="C7" i="9" s="1"/>
  <c r="Y9" i="1"/>
  <c r="C8" i="9" s="1"/>
  <c r="Y10" i="1"/>
  <c r="C9" i="9" s="1"/>
  <c r="Y11" i="1"/>
  <c r="C10" i="9" s="1"/>
  <c r="Y12" i="1"/>
  <c r="C11" i="9" s="1"/>
  <c r="Y13" i="1"/>
  <c r="C12" i="9" s="1"/>
  <c r="Y14" i="1"/>
  <c r="C13" i="9" s="1"/>
  <c r="Y15" i="1"/>
  <c r="Y16" i="1"/>
  <c r="C15" i="9" s="1"/>
  <c r="Y17" i="1"/>
  <c r="C16" i="9" s="1"/>
  <c r="Y18" i="1"/>
  <c r="C17" i="9" s="1"/>
  <c r="Y19" i="1"/>
  <c r="C18" i="9" s="1"/>
  <c r="Y20" i="1"/>
  <c r="C19" i="9" s="1"/>
  <c r="Y21" i="1"/>
  <c r="C20" i="9" s="1"/>
  <c r="Y22" i="1"/>
  <c r="C21" i="9" s="1"/>
  <c r="Y23" i="1"/>
  <c r="Y24" i="1"/>
  <c r="C23" i="9" s="1"/>
  <c r="Y25" i="1"/>
  <c r="C24" i="9" s="1"/>
  <c r="Y26" i="1"/>
  <c r="C25" i="9" s="1"/>
  <c r="Y27" i="1"/>
  <c r="C26" i="9" s="1"/>
  <c r="Y28" i="1"/>
  <c r="C27" i="9" s="1"/>
  <c r="Y29" i="1"/>
  <c r="C28" i="9" s="1"/>
  <c r="Y30" i="1"/>
  <c r="C29" i="9" s="1"/>
  <c r="Y31" i="1"/>
  <c r="C30" i="9" s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X8" i="1"/>
  <c r="D7" i="8" s="1"/>
  <c r="X9" i="1"/>
  <c r="X10" i="1"/>
  <c r="D9" i="8" s="1"/>
  <c r="X11" i="1"/>
  <c r="D10" i="8" s="1"/>
  <c r="X12" i="1"/>
  <c r="D11" i="8" s="1"/>
  <c r="X13" i="1"/>
  <c r="D12" i="8" s="1"/>
  <c r="X14" i="1"/>
  <c r="D13" i="8" s="1"/>
  <c r="X15" i="1"/>
  <c r="D14" i="8" s="1"/>
  <c r="X16" i="1"/>
  <c r="D15" i="8" s="1"/>
  <c r="X17" i="1"/>
  <c r="D16" i="8" s="1"/>
  <c r="X18" i="1"/>
  <c r="D17" i="8" s="1"/>
  <c r="X19" i="1"/>
  <c r="D18" i="8" s="1"/>
  <c r="X20" i="1"/>
  <c r="D19" i="8" s="1"/>
  <c r="X21" i="1"/>
  <c r="D20" i="8" s="1"/>
  <c r="X22" i="1"/>
  <c r="X23" i="1"/>
  <c r="D22" i="8" s="1"/>
  <c r="X24" i="1"/>
  <c r="D23" i="8" s="1"/>
  <c r="X25" i="1"/>
  <c r="D24" i="8" s="1"/>
  <c r="X26" i="1"/>
  <c r="D25" i="8" s="1"/>
  <c r="X27" i="1"/>
  <c r="D26" i="8" s="1"/>
  <c r="X28" i="1"/>
  <c r="D27" i="8" s="1"/>
  <c r="X29" i="1"/>
  <c r="D28" i="8" s="1"/>
  <c r="X30" i="1"/>
  <c r="D29" i="8" s="1"/>
  <c r="X31" i="1"/>
  <c r="D30" i="8" s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W8" i="1"/>
  <c r="C7" i="8" s="1"/>
  <c r="W9" i="1"/>
  <c r="C8" i="8" s="1"/>
  <c r="W10" i="1"/>
  <c r="C9" i="8" s="1"/>
  <c r="W11" i="1"/>
  <c r="C10" i="8" s="1"/>
  <c r="W12" i="1"/>
  <c r="C11" i="8" s="1"/>
  <c r="W13" i="1"/>
  <c r="C12" i="8" s="1"/>
  <c r="W14" i="1"/>
  <c r="C13" i="8" s="1"/>
  <c r="W15" i="1"/>
  <c r="C14" i="8" s="1"/>
  <c r="W16" i="1"/>
  <c r="C15" i="8" s="1"/>
  <c r="W17" i="1"/>
  <c r="C16" i="8" s="1"/>
  <c r="W18" i="1"/>
  <c r="C17" i="8" s="1"/>
  <c r="W19" i="1"/>
  <c r="C18" i="8" s="1"/>
  <c r="W20" i="1"/>
  <c r="C19" i="8" s="1"/>
  <c r="W21" i="1"/>
  <c r="C20" i="8" s="1"/>
  <c r="W22" i="1"/>
  <c r="C21" i="8" s="1"/>
  <c r="W23" i="1"/>
  <c r="C22" i="8" s="1"/>
  <c r="W24" i="1"/>
  <c r="C23" i="8" s="1"/>
  <c r="W25" i="1"/>
  <c r="C24" i="8" s="1"/>
  <c r="W26" i="1"/>
  <c r="C25" i="8" s="1"/>
  <c r="W27" i="1"/>
  <c r="C26" i="8" s="1"/>
  <c r="W28" i="1"/>
  <c r="C27" i="8" s="1"/>
  <c r="W29" i="1"/>
  <c r="C28" i="8" s="1"/>
  <c r="W30" i="1"/>
  <c r="C29" i="8" s="1"/>
  <c r="W31" i="1"/>
  <c r="C30" i="8" s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V8" i="1"/>
  <c r="D7" i="7" s="1"/>
  <c r="V9" i="1"/>
  <c r="D8" i="7" s="1"/>
  <c r="V10" i="1"/>
  <c r="D9" i="7" s="1"/>
  <c r="V11" i="1"/>
  <c r="D10" i="7" s="1"/>
  <c r="V12" i="1"/>
  <c r="D11" i="7" s="1"/>
  <c r="V13" i="1"/>
  <c r="D12" i="7" s="1"/>
  <c r="V14" i="1"/>
  <c r="D13" i="7" s="1"/>
  <c r="V15" i="1"/>
  <c r="D14" i="7" s="1"/>
  <c r="V16" i="1"/>
  <c r="D15" i="7" s="1"/>
  <c r="V17" i="1"/>
  <c r="D16" i="7" s="1"/>
  <c r="V18" i="1"/>
  <c r="D17" i="7" s="1"/>
  <c r="V19" i="1"/>
  <c r="D18" i="7" s="1"/>
  <c r="V20" i="1"/>
  <c r="D19" i="7" s="1"/>
  <c r="V21" i="1"/>
  <c r="D20" i="7" s="1"/>
  <c r="V22" i="1"/>
  <c r="V23" i="1"/>
  <c r="D22" i="7" s="1"/>
  <c r="V24" i="1"/>
  <c r="D23" i="7" s="1"/>
  <c r="V25" i="1"/>
  <c r="D24" i="7" s="1"/>
  <c r="V26" i="1"/>
  <c r="D25" i="7" s="1"/>
  <c r="V27" i="1"/>
  <c r="D26" i="7" s="1"/>
  <c r="V28" i="1"/>
  <c r="D27" i="7" s="1"/>
  <c r="V29" i="1"/>
  <c r="D28" i="7" s="1"/>
  <c r="V30" i="1"/>
  <c r="D29" i="7" s="1"/>
  <c r="V31" i="1"/>
  <c r="D30" i="7" s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U8" i="1"/>
  <c r="C7" i="7" s="1"/>
  <c r="U9" i="1"/>
  <c r="C8" i="7" s="1"/>
  <c r="U10" i="1"/>
  <c r="C9" i="7" s="1"/>
  <c r="U11" i="1"/>
  <c r="C10" i="7" s="1"/>
  <c r="U12" i="1"/>
  <c r="C11" i="7" s="1"/>
  <c r="U13" i="1"/>
  <c r="C12" i="7" s="1"/>
  <c r="U14" i="1"/>
  <c r="C13" i="7" s="1"/>
  <c r="U15" i="1"/>
  <c r="C14" i="7" s="1"/>
  <c r="U16" i="1"/>
  <c r="C15" i="7" s="1"/>
  <c r="U17" i="1"/>
  <c r="C16" i="7" s="1"/>
  <c r="U18" i="1"/>
  <c r="C17" i="7" s="1"/>
  <c r="U19" i="1"/>
  <c r="C18" i="7" s="1"/>
  <c r="U20" i="1"/>
  <c r="C19" i="7" s="1"/>
  <c r="U21" i="1"/>
  <c r="C20" i="7" s="1"/>
  <c r="U22" i="1"/>
  <c r="C21" i="7" s="1"/>
  <c r="U23" i="1"/>
  <c r="C22" i="7" s="1"/>
  <c r="U24" i="1"/>
  <c r="C23" i="7" s="1"/>
  <c r="U25" i="1"/>
  <c r="C24" i="7" s="1"/>
  <c r="U26" i="1"/>
  <c r="C25" i="7" s="1"/>
  <c r="U27" i="1"/>
  <c r="C26" i="7" s="1"/>
  <c r="U28" i="1"/>
  <c r="C27" i="7" s="1"/>
  <c r="U29" i="1"/>
  <c r="C28" i="7" s="1"/>
  <c r="U30" i="1"/>
  <c r="C29" i="7" s="1"/>
  <c r="U31" i="1"/>
  <c r="C30" i="7" s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T8" i="1"/>
  <c r="D7" i="6" s="1"/>
  <c r="T9" i="1"/>
  <c r="D8" i="6" s="1"/>
  <c r="T10" i="1"/>
  <c r="D9" i="6" s="1"/>
  <c r="T11" i="1"/>
  <c r="D10" i="6" s="1"/>
  <c r="T12" i="1"/>
  <c r="D11" i="6" s="1"/>
  <c r="T13" i="1"/>
  <c r="D12" i="6" s="1"/>
  <c r="T14" i="1"/>
  <c r="T15" i="1"/>
  <c r="D14" i="6" s="1"/>
  <c r="T16" i="1"/>
  <c r="D15" i="6" s="1"/>
  <c r="T17" i="1"/>
  <c r="D16" i="6" s="1"/>
  <c r="T18" i="1"/>
  <c r="D17" i="6" s="1"/>
  <c r="T19" i="1"/>
  <c r="D18" i="6" s="1"/>
  <c r="T20" i="1"/>
  <c r="D19" i="6" s="1"/>
  <c r="T21" i="1"/>
  <c r="D20" i="6" s="1"/>
  <c r="T22" i="1"/>
  <c r="D21" i="6" s="1"/>
  <c r="T23" i="1"/>
  <c r="D22" i="6" s="1"/>
  <c r="T24" i="1"/>
  <c r="D23" i="6" s="1"/>
  <c r="T25" i="1"/>
  <c r="D24" i="6" s="1"/>
  <c r="T26" i="1"/>
  <c r="D25" i="6" s="1"/>
  <c r="T27" i="1"/>
  <c r="D26" i="6" s="1"/>
  <c r="T28" i="1"/>
  <c r="D27" i="6" s="1"/>
  <c r="T29" i="1"/>
  <c r="D28" i="6" s="1"/>
  <c r="T30" i="1"/>
  <c r="D29" i="6" s="1"/>
  <c r="T31" i="1"/>
  <c r="D30" i="6" s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S8" i="1"/>
  <c r="C7" i="6" s="1"/>
  <c r="S9" i="1"/>
  <c r="C8" i="6" s="1"/>
  <c r="S10" i="1"/>
  <c r="C9" i="6" s="1"/>
  <c r="S11" i="1"/>
  <c r="C10" i="6" s="1"/>
  <c r="S12" i="1"/>
  <c r="C11" i="6" s="1"/>
  <c r="S13" i="1"/>
  <c r="C12" i="6" s="1"/>
  <c r="S14" i="1"/>
  <c r="C13" i="6" s="1"/>
  <c r="S15" i="1"/>
  <c r="C14" i="6" s="1"/>
  <c r="S16" i="1"/>
  <c r="C15" i="6" s="1"/>
  <c r="S17" i="1"/>
  <c r="C16" i="6" s="1"/>
  <c r="S18" i="1"/>
  <c r="C17" i="6" s="1"/>
  <c r="S19" i="1"/>
  <c r="C18" i="6" s="1"/>
  <c r="S20" i="1"/>
  <c r="C19" i="6" s="1"/>
  <c r="S21" i="1"/>
  <c r="C20" i="6" s="1"/>
  <c r="S22" i="1"/>
  <c r="C21" i="6" s="1"/>
  <c r="S23" i="1"/>
  <c r="C22" i="6" s="1"/>
  <c r="S24" i="1"/>
  <c r="C23" i="6" s="1"/>
  <c r="S25" i="1"/>
  <c r="C24" i="6" s="1"/>
  <c r="S26" i="1"/>
  <c r="C25" i="6" s="1"/>
  <c r="S27" i="1"/>
  <c r="C26" i="6" s="1"/>
  <c r="S28" i="1"/>
  <c r="C27" i="6" s="1"/>
  <c r="S29" i="1"/>
  <c r="C28" i="6" s="1"/>
  <c r="S30" i="1"/>
  <c r="C29" i="6" s="1"/>
  <c r="S31" i="1"/>
  <c r="C30" i="6" s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R8" i="1"/>
  <c r="D7" i="5" s="1"/>
  <c r="R9" i="1"/>
  <c r="D8" i="5" s="1"/>
  <c r="R10" i="1"/>
  <c r="D9" i="5" s="1"/>
  <c r="R11" i="1"/>
  <c r="D10" i="5" s="1"/>
  <c r="R12" i="1"/>
  <c r="D11" i="5" s="1"/>
  <c r="R13" i="1"/>
  <c r="D12" i="5" s="1"/>
  <c r="R14" i="1"/>
  <c r="D13" i="5" s="1"/>
  <c r="R15" i="1"/>
  <c r="D14" i="5" s="1"/>
  <c r="R16" i="1"/>
  <c r="D15" i="5" s="1"/>
  <c r="R17" i="1"/>
  <c r="D16" i="5" s="1"/>
  <c r="R18" i="1"/>
  <c r="D17" i="5" s="1"/>
  <c r="R19" i="1"/>
  <c r="D18" i="5" s="1"/>
  <c r="R20" i="1"/>
  <c r="D19" i="5" s="1"/>
  <c r="R21" i="1"/>
  <c r="D20" i="5" s="1"/>
  <c r="R22" i="1"/>
  <c r="D21" i="5" s="1"/>
  <c r="R23" i="1"/>
  <c r="D22" i="5" s="1"/>
  <c r="R24" i="1"/>
  <c r="D23" i="5" s="1"/>
  <c r="R25" i="1"/>
  <c r="D24" i="5" s="1"/>
  <c r="R26" i="1"/>
  <c r="D25" i="5" s="1"/>
  <c r="R27" i="1"/>
  <c r="D26" i="5" s="1"/>
  <c r="R28" i="1"/>
  <c r="D27" i="5" s="1"/>
  <c r="R29" i="1"/>
  <c r="D28" i="5" s="1"/>
  <c r="R30" i="1"/>
  <c r="D29" i="5" s="1"/>
  <c r="R31" i="1"/>
  <c r="D30" i="5" s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Q8" i="1"/>
  <c r="C7" i="5" s="1"/>
  <c r="Q9" i="1"/>
  <c r="C8" i="5" s="1"/>
  <c r="Q10" i="1"/>
  <c r="C9" i="5" s="1"/>
  <c r="Q11" i="1"/>
  <c r="C10" i="5" s="1"/>
  <c r="Q12" i="1"/>
  <c r="C11" i="5" s="1"/>
  <c r="Q13" i="1"/>
  <c r="C12" i="5" s="1"/>
  <c r="Q14" i="1"/>
  <c r="C13" i="5" s="1"/>
  <c r="Q15" i="1"/>
  <c r="C14" i="5" s="1"/>
  <c r="Q16" i="1"/>
  <c r="C15" i="5" s="1"/>
  <c r="Q17" i="1"/>
  <c r="C16" i="5" s="1"/>
  <c r="Q18" i="1"/>
  <c r="C17" i="5" s="1"/>
  <c r="Q19" i="1"/>
  <c r="C18" i="5" s="1"/>
  <c r="Q20" i="1"/>
  <c r="C19" i="5" s="1"/>
  <c r="Q21" i="1"/>
  <c r="C20" i="5" s="1"/>
  <c r="Q22" i="1"/>
  <c r="C21" i="5" s="1"/>
  <c r="Q23" i="1"/>
  <c r="C22" i="5" s="1"/>
  <c r="Q24" i="1"/>
  <c r="C23" i="5" s="1"/>
  <c r="Q25" i="1"/>
  <c r="C24" i="5" s="1"/>
  <c r="Q26" i="1"/>
  <c r="C25" i="5" s="1"/>
  <c r="Q27" i="1"/>
  <c r="C26" i="5" s="1"/>
  <c r="Q28" i="1"/>
  <c r="C27" i="5" s="1"/>
  <c r="Q29" i="1"/>
  <c r="C28" i="5" s="1"/>
  <c r="Q30" i="1"/>
  <c r="C29" i="5" s="1"/>
  <c r="Q31" i="1"/>
  <c r="C30" i="5" s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P8" i="1"/>
  <c r="D7" i="4" s="1"/>
  <c r="P9" i="1"/>
  <c r="D8" i="4" s="1"/>
  <c r="P10" i="1"/>
  <c r="D9" i="4" s="1"/>
  <c r="P11" i="1"/>
  <c r="D10" i="4" s="1"/>
  <c r="P12" i="1"/>
  <c r="D11" i="4" s="1"/>
  <c r="P13" i="1"/>
  <c r="D12" i="4" s="1"/>
  <c r="P14" i="1"/>
  <c r="P15" i="1"/>
  <c r="D14" i="4" s="1"/>
  <c r="P16" i="1"/>
  <c r="D15" i="4" s="1"/>
  <c r="P17" i="1"/>
  <c r="D16" i="4" s="1"/>
  <c r="P18" i="1"/>
  <c r="D17" i="4" s="1"/>
  <c r="P19" i="1"/>
  <c r="D18" i="4" s="1"/>
  <c r="P20" i="1"/>
  <c r="D19" i="4" s="1"/>
  <c r="P21" i="1"/>
  <c r="D20" i="4" s="1"/>
  <c r="P22" i="1"/>
  <c r="D21" i="4" s="1"/>
  <c r="P23" i="1"/>
  <c r="D22" i="4" s="1"/>
  <c r="P24" i="1"/>
  <c r="D23" i="4" s="1"/>
  <c r="P25" i="1"/>
  <c r="D24" i="4" s="1"/>
  <c r="P26" i="1"/>
  <c r="D25" i="4" s="1"/>
  <c r="P27" i="1"/>
  <c r="D26" i="4" s="1"/>
  <c r="P28" i="1"/>
  <c r="D27" i="4" s="1"/>
  <c r="P29" i="1"/>
  <c r="D28" i="4" s="1"/>
  <c r="P30" i="1"/>
  <c r="D29" i="4" s="1"/>
  <c r="P31" i="1"/>
  <c r="D30" i="4" s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O8" i="1"/>
  <c r="C7" i="4" s="1"/>
  <c r="O9" i="1"/>
  <c r="C8" i="4" s="1"/>
  <c r="O10" i="1"/>
  <c r="C9" i="4" s="1"/>
  <c r="O11" i="1"/>
  <c r="C10" i="4" s="1"/>
  <c r="O12" i="1"/>
  <c r="C11" i="4" s="1"/>
  <c r="O13" i="1"/>
  <c r="C12" i="4" s="1"/>
  <c r="O14" i="1"/>
  <c r="C13" i="4" s="1"/>
  <c r="O15" i="1"/>
  <c r="C14" i="4" s="1"/>
  <c r="O16" i="1"/>
  <c r="C15" i="4" s="1"/>
  <c r="O17" i="1"/>
  <c r="C16" i="4" s="1"/>
  <c r="O18" i="1"/>
  <c r="C17" i="4" s="1"/>
  <c r="O19" i="1"/>
  <c r="C18" i="4" s="1"/>
  <c r="O20" i="1"/>
  <c r="C19" i="4" s="1"/>
  <c r="O21" i="1"/>
  <c r="C20" i="4" s="1"/>
  <c r="O22" i="1"/>
  <c r="C21" i="4" s="1"/>
  <c r="O23" i="1"/>
  <c r="C22" i="4" s="1"/>
  <c r="O24" i="1"/>
  <c r="C23" i="4" s="1"/>
  <c r="O25" i="1"/>
  <c r="C24" i="4" s="1"/>
  <c r="O26" i="1"/>
  <c r="C25" i="4" s="1"/>
  <c r="O27" i="1"/>
  <c r="C26" i="4" s="1"/>
  <c r="O28" i="1"/>
  <c r="C27" i="4" s="1"/>
  <c r="O29" i="1"/>
  <c r="C28" i="4" s="1"/>
  <c r="O30" i="1"/>
  <c r="C29" i="4" s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N8" i="1"/>
  <c r="D7" i="3" s="1"/>
  <c r="N9" i="1"/>
  <c r="D8" i="3" s="1"/>
  <c r="N10" i="1"/>
  <c r="N11" i="1"/>
  <c r="D10" i="3" s="1"/>
  <c r="N12" i="1"/>
  <c r="D11" i="3" s="1"/>
  <c r="N13" i="1"/>
  <c r="N14" i="1"/>
  <c r="N15" i="1"/>
  <c r="D14" i="3" s="1"/>
  <c r="N16" i="1"/>
  <c r="N17" i="1"/>
  <c r="D16" i="3" s="1"/>
  <c r="N18" i="1"/>
  <c r="D17" i="3" s="1"/>
  <c r="N19" i="1"/>
  <c r="D18" i="3" s="1"/>
  <c r="N20" i="1"/>
  <c r="N21" i="1"/>
  <c r="N22" i="1"/>
  <c r="D21" i="3" s="1"/>
  <c r="N23" i="1"/>
  <c r="D22" i="3" s="1"/>
  <c r="N24" i="1"/>
  <c r="N25" i="1"/>
  <c r="N26" i="1"/>
  <c r="D25" i="3" s="1"/>
  <c r="N27" i="1"/>
  <c r="D26" i="3" s="1"/>
  <c r="N28" i="1"/>
  <c r="D27" i="3" s="1"/>
  <c r="N29" i="1"/>
  <c r="N30" i="1"/>
  <c r="N31" i="1"/>
  <c r="D30" i="3" s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M8" i="1"/>
  <c r="C7" i="3" s="1"/>
  <c r="M9" i="1"/>
  <c r="M10" i="1"/>
  <c r="M11" i="1"/>
  <c r="C10" i="3" s="1"/>
  <c r="M12" i="1"/>
  <c r="C11" i="3" s="1"/>
  <c r="M13" i="1"/>
  <c r="M14" i="1"/>
  <c r="C13" i="3" s="1"/>
  <c r="M15" i="1"/>
  <c r="C14" i="3" s="1"/>
  <c r="M16" i="1"/>
  <c r="C15" i="3" s="1"/>
  <c r="M17" i="1"/>
  <c r="C16" i="3" s="1"/>
  <c r="M18" i="1"/>
  <c r="C17" i="3" s="1"/>
  <c r="M19" i="1"/>
  <c r="C18" i="3" s="1"/>
  <c r="M20" i="1"/>
  <c r="C19" i="3" s="1"/>
  <c r="M21" i="1"/>
  <c r="C20" i="3" s="1"/>
  <c r="M22" i="1"/>
  <c r="C21" i="3" s="1"/>
  <c r="M23" i="1"/>
  <c r="C22" i="3" s="1"/>
  <c r="M24" i="1"/>
  <c r="C23" i="3" s="1"/>
  <c r="M25" i="1"/>
  <c r="C24" i="3" s="1"/>
  <c r="M26" i="1"/>
  <c r="C25" i="3" s="1"/>
  <c r="M27" i="1"/>
  <c r="C26" i="3" s="1"/>
  <c r="M28" i="1"/>
  <c r="C27" i="3" s="1"/>
  <c r="M29" i="1"/>
  <c r="C28" i="3" s="1"/>
  <c r="M30" i="1"/>
  <c r="C29" i="3" s="1"/>
  <c r="M31" i="1"/>
  <c r="C30" i="3" s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L8" i="1"/>
  <c r="D7" i="2" s="1"/>
  <c r="L9" i="1"/>
  <c r="D8" i="2" s="1"/>
  <c r="L10" i="1"/>
  <c r="D9" i="2" s="1"/>
  <c r="L11" i="1"/>
  <c r="L12" i="1"/>
  <c r="L13" i="1"/>
  <c r="D12" i="2" s="1"/>
  <c r="L14" i="1"/>
  <c r="D13" i="2" s="1"/>
  <c r="L15" i="1"/>
  <c r="L16" i="1"/>
  <c r="D15" i="2" s="1"/>
  <c r="L17" i="1"/>
  <c r="D16" i="2" s="1"/>
  <c r="L18" i="1"/>
  <c r="D17" i="2" s="1"/>
  <c r="L19" i="1"/>
  <c r="L20" i="1"/>
  <c r="D19" i="2" s="1"/>
  <c r="L21" i="1"/>
  <c r="D20" i="2" s="1"/>
  <c r="L22" i="1"/>
  <c r="D21" i="2" s="1"/>
  <c r="L23" i="1"/>
  <c r="L24" i="1"/>
  <c r="D23" i="2" s="1"/>
  <c r="L25" i="1"/>
  <c r="D24" i="2" s="1"/>
  <c r="L26" i="1"/>
  <c r="D25" i="2" s="1"/>
  <c r="L27" i="1"/>
  <c r="L28" i="1"/>
  <c r="D27" i="2" s="1"/>
  <c r="L29" i="1"/>
  <c r="D28" i="2" s="1"/>
  <c r="L30" i="1"/>
  <c r="D29" i="2" s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K8" i="1"/>
  <c r="K9" i="1"/>
  <c r="C8" i="2" s="1"/>
  <c r="K10" i="1"/>
  <c r="C9" i="2" s="1"/>
  <c r="K11" i="1"/>
  <c r="C10" i="2" s="1"/>
  <c r="K12" i="1"/>
  <c r="K13" i="1"/>
  <c r="C12" i="2" s="1"/>
  <c r="K14" i="1"/>
  <c r="C13" i="2" s="1"/>
  <c r="K15" i="1"/>
  <c r="C14" i="2" s="1"/>
  <c r="K16" i="1"/>
  <c r="K17" i="1"/>
  <c r="C16" i="2" s="1"/>
  <c r="K18" i="1"/>
  <c r="C17" i="2" s="1"/>
  <c r="K19" i="1"/>
  <c r="C18" i="2" s="1"/>
  <c r="K20" i="1"/>
  <c r="K21" i="1"/>
  <c r="C20" i="2" s="1"/>
  <c r="K22" i="1"/>
  <c r="C21" i="2" s="1"/>
  <c r="K23" i="1"/>
  <c r="C22" i="2" s="1"/>
  <c r="K24" i="1"/>
  <c r="K25" i="1"/>
  <c r="C24" i="2" s="1"/>
  <c r="K26" i="1"/>
  <c r="C25" i="2" s="1"/>
  <c r="K27" i="1"/>
  <c r="C26" i="2" s="1"/>
  <c r="K28" i="1"/>
  <c r="K29" i="1"/>
  <c r="C28" i="2" s="1"/>
  <c r="K30" i="1"/>
  <c r="C29" i="2" s="1"/>
  <c r="K31" i="1"/>
  <c r="C30" i="2" s="1"/>
  <c r="K32" i="1"/>
  <c r="K33" i="1"/>
  <c r="K34" i="1"/>
  <c r="K35" i="1"/>
  <c r="K36" i="1"/>
  <c r="K37" i="1"/>
  <c r="K38" i="1"/>
  <c r="K39" i="1"/>
  <c r="K40" i="1"/>
  <c r="K41" i="1"/>
  <c r="K42" i="1"/>
  <c r="I42" i="1" s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D17" i="10"/>
  <c r="D23" i="9"/>
  <c r="C14" i="9"/>
  <c r="C22" i="9"/>
  <c r="D21" i="8"/>
  <c r="D21" i="7"/>
  <c r="D13" i="6"/>
  <c r="D13" i="4"/>
  <c r="C30" i="4"/>
  <c r="D29" i="3"/>
  <c r="AB7" i="1"/>
  <c r="D6" i="10" s="1"/>
  <c r="AA7" i="1"/>
  <c r="C6" i="10" s="1"/>
  <c r="Z7" i="1"/>
  <c r="D6" i="9" s="1"/>
  <c r="Y7" i="1"/>
  <c r="C6" i="9" s="1"/>
  <c r="X7" i="1"/>
  <c r="D6" i="8" s="1"/>
  <c r="W7" i="1"/>
  <c r="C6" i="8" s="1"/>
  <c r="V7" i="1"/>
  <c r="D6" i="7" s="1"/>
  <c r="R7" i="1"/>
  <c r="D6" i="5" s="1"/>
  <c r="S7" i="1"/>
  <c r="C6" i="6" s="1"/>
  <c r="T7" i="1"/>
  <c r="D6" i="6" s="1"/>
  <c r="Q7" i="1"/>
  <c r="C6" i="5" s="1"/>
  <c r="L7" i="1"/>
  <c r="D6" i="2" s="1"/>
  <c r="M7" i="1"/>
  <c r="C6" i="3" s="1"/>
  <c r="N7" i="1"/>
  <c r="D6" i="3" s="1"/>
  <c r="O7" i="1"/>
  <c r="C6" i="4" s="1"/>
  <c r="P7" i="1"/>
  <c r="D6" i="4" s="1"/>
  <c r="K7" i="1"/>
  <c r="C6" i="2" s="1"/>
  <c r="I77" i="1" l="1"/>
  <c r="J88" i="1"/>
  <c r="J48" i="1"/>
  <c r="I75" i="1"/>
  <c r="I39" i="1"/>
  <c r="J86" i="1"/>
  <c r="J46" i="1"/>
  <c r="J14" i="1"/>
  <c r="E16" i="8"/>
  <c r="B16" i="8" s="1"/>
  <c r="E22" i="9"/>
  <c r="B22" i="9" s="1"/>
  <c r="D11" i="2"/>
  <c r="J12" i="1"/>
  <c r="E26" i="9"/>
  <c r="B26" i="9" s="1"/>
  <c r="D13" i="3"/>
  <c r="I74" i="1"/>
  <c r="I58" i="1"/>
  <c r="I10" i="1"/>
  <c r="J73" i="1"/>
  <c r="I99" i="1"/>
  <c r="I95" i="1"/>
  <c r="I91" i="1"/>
  <c r="I87" i="1"/>
  <c r="I83" i="1"/>
  <c r="I79" i="1"/>
  <c r="I67" i="1"/>
  <c r="I63" i="1"/>
  <c r="I55" i="1"/>
  <c r="I51" i="1"/>
  <c r="I47" i="1"/>
  <c r="I43" i="1"/>
  <c r="I35" i="1"/>
  <c r="J102" i="1"/>
  <c r="J94" i="1"/>
  <c r="J90" i="1"/>
  <c r="J78" i="1"/>
  <c r="J70" i="1"/>
  <c r="J62" i="1"/>
  <c r="J58" i="1"/>
  <c r="J54" i="1"/>
  <c r="J50" i="1"/>
  <c r="J42" i="1"/>
  <c r="H42" i="1" s="1"/>
  <c r="J38" i="1"/>
  <c r="J34" i="1"/>
  <c r="I101" i="1"/>
  <c r="I93" i="1"/>
  <c r="I73" i="1"/>
  <c r="I65" i="1"/>
  <c r="I57" i="1"/>
  <c r="I13" i="1"/>
  <c r="I9" i="1"/>
  <c r="J96" i="1"/>
  <c r="J80" i="1"/>
  <c r="J76" i="1"/>
  <c r="J68" i="1"/>
  <c r="J32" i="1"/>
  <c r="J24" i="1"/>
  <c r="J20" i="1"/>
  <c r="J16" i="1"/>
  <c r="E30" i="9"/>
  <c r="B30" i="9" s="1"/>
  <c r="D19" i="3"/>
  <c r="E19" i="3" s="1"/>
  <c r="I21" i="1"/>
  <c r="J30" i="1"/>
  <c r="I17" i="1"/>
  <c r="J26" i="1"/>
  <c r="I85" i="1"/>
  <c r="I49" i="1"/>
  <c r="J56" i="1"/>
  <c r="J40" i="1"/>
  <c r="E28" i="8"/>
  <c r="B28" i="8" s="1"/>
  <c r="E12" i="8"/>
  <c r="B12" i="8" s="1"/>
  <c r="D23" i="3"/>
  <c r="E23" i="3" s="1"/>
  <c r="E17" i="8"/>
  <c r="A17" i="8" s="1"/>
  <c r="I31" i="1"/>
  <c r="J22" i="1"/>
  <c r="E25" i="8"/>
  <c r="A25" i="8" s="1"/>
  <c r="E19" i="8"/>
  <c r="A19" i="8" s="1"/>
  <c r="E29" i="8"/>
  <c r="A29" i="8" s="1"/>
  <c r="E13" i="8"/>
  <c r="A13" i="8" s="1"/>
  <c r="E14" i="9"/>
  <c r="B14" i="9" s="1"/>
  <c r="E21" i="8"/>
  <c r="A21" i="8" s="1"/>
  <c r="E18" i="9"/>
  <c r="B18" i="9" s="1"/>
  <c r="I29" i="1"/>
  <c r="I89" i="1"/>
  <c r="I81" i="1"/>
  <c r="I53" i="1"/>
  <c r="I45" i="1"/>
  <c r="I37" i="1"/>
  <c r="J84" i="1"/>
  <c r="J60" i="1"/>
  <c r="J52" i="1"/>
  <c r="J44" i="1"/>
  <c r="E24" i="8"/>
  <c r="B24" i="8" s="1"/>
  <c r="D24" i="3"/>
  <c r="J25" i="1"/>
  <c r="J89" i="1"/>
  <c r="H89" i="1" s="1"/>
  <c r="J41" i="1"/>
  <c r="H41" i="1" s="1"/>
  <c r="E14" i="3"/>
  <c r="A14" i="3" s="1"/>
  <c r="E16" i="5"/>
  <c r="B16" i="5" s="1"/>
  <c r="E23" i="8"/>
  <c r="A23" i="8" s="1"/>
  <c r="E24" i="5"/>
  <c r="B24" i="5" s="1"/>
  <c r="E30" i="10"/>
  <c r="B30" i="10" s="1"/>
  <c r="E26" i="10"/>
  <c r="B26" i="10" s="1"/>
  <c r="E22" i="10"/>
  <c r="B22" i="10" s="1"/>
  <c r="E18" i="10"/>
  <c r="B18" i="10" s="1"/>
  <c r="E14" i="10"/>
  <c r="B14" i="10" s="1"/>
  <c r="E27" i="8"/>
  <c r="A27" i="8" s="1"/>
  <c r="E11" i="8"/>
  <c r="A11" i="8" s="1"/>
  <c r="E30" i="3"/>
  <c r="B30" i="3" s="1"/>
  <c r="E15" i="8"/>
  <c r="A15" i="8" s="1"/>
  <c r="E20" i="8"/>
  <c r="B20" i="8" s="1"/>
  <c r="C12" i="3"/>
  <c r="I25" i="1"/>
  <c r="I15" i="1"/>
  <c r="J18" i="1"/>
  <c r="E29" i="2"/>
  <c r="B29" i="2" s="1"/>
  <c r="E25" i="2"/>
  <c r="B25" i="2" s="1"/>
  <c r="E21" i="2"/>
  <c r="E17" i="2"/>
  <c r="B17" i="2" s="1"/>
  <c r="E13" i="2"/>
  <c r="B13" i="2" s="1"/>
  <c r="E9" i="2"/>
  <c r="B9" i="2" s="1"/>
  <c r="I90" i="1"/>
  <c r="I26" i="1"/>
  <c r="J57" i="1"/>
  <c r="C8" i="3"/>
  <c r="E8" i="3" s="1"/>
  <c r="A8" i="3" s="1"/>
  <c r="D15" i="3"/>
  <c r="I23" i="1"/>
  <c r="J10" i="1"/>
  <c r="I97" i="1"/>
  <c r="I69" i="1"/>
  <c r="I61" i="1"/>
  <c r="I41" i="1"/>
  <c r="I33" i="1"/>
  <c r="J100" i="1"/>
  <c r="J92" i="1"/>
  <c r="J72" i="1"/>
  <c r="J64" i="1"/>
  <c r="J36" i="1"/>
  <c r="J28" i="1"/>
  <c r="J8" i="1"/>
  <c r="I71" i="1"/>
  <c r="I59" i="1"/>
  <c r="I27" i="1"/>
  <c r="I19" i="1"/>
  <c r="J98" i="1"/>
  <c r="J82" i="1"/>
  <c r="J74" i="1"/>
  <c r="J66" i="1"/>
  <c r="E10" i="9"/>
  <c r="B10" i="9" s="1"/>
  <c r="I11" i="1"/>
  <c r="E10" i="10"/>
  <c r="B10" i="10" s="1"/>
  <c r="E22" i="3"/>
  <c r="B22" i="3" s="1"/>
  <c r="E27" i="10"/>
  <c r="A27" i="10" s="1"/>
  <c r="E23" i="10"/>
  <c r="A23" i="10" s="1"/>
  <c r="E19" i="10"/>
  <c r="A19" i="10" s="1"/>
  <c r="E15" i="10"/>
  <c r="A15" i="10" s="1"/>
  <c r="E11" i="10"/>
  <c r="A11" i="10" s="1"/>
  <c r="E26" i="3"/>
  <c r="B26" i="3" s="1"/>
  <c r="E10" i="3"/>
  <c r="A10" i="3" s="1"/>
  <c r="E28" i="5"/>
  <c r="B28" i="5" s="1"/>
  <c r="E12" i="5"/>
  <c r="B12" i="5" s="1"/>
  <c r="E28" i="7"/>
  <c r="B28" i="7" s="1"/>
  <c r="E24" i="7"/>
  <c r="B24" i="7" s="1"/>
  <c r="E20" i="7"/>
  <c r="B20" i="7" s="1"/>
  <c r="E16" i="7"/>
  <c r="B16" i="7" s="1"/>
  <c r="E12" i="7"/>
  <c r="B12" i="7" s="1"/>
  <c r="E27" i="9"/>
  <c r="A27" i="9" s="1"/>
  <c r="E23" i="9"/>
  <c r="A23" i="9" s="1"/>
  <c r="E19" i="9"/>
  <c r="A19" i="9" s="1"/>
  <c r="E15" i="9"/>
  <c r="A15" i="9" s="1"/>
  <c r="E11" i="9"/>
  <c r="A11" i="9" s="1"/>
  <c r="E9" i="8"/>
  <c r="A9" i="8" s="1"/>
  <c r="E18" i="3"/>
  <c r="A18" i="3" s="1"/>
  <c r="E20" i="5"/>
  <c r="B20" i="5" s="1"/>
  <c r="E30" i="8"/>
  <c r="B30" i="8" s="1"/>
  <c r="E26" i="8"/>
  <c r="B26" i="8" s="1"/>
  <c r="E22" i="8"/>
  <c r="B22" i="8" s="1"/>
  <c r="E18" i="8"/>
  <c r="B18" i="8" s="1"/>
  <c r="E14" i="8"/>
  <c r="B14" i="8" s="1"/>
  <c r="E10" i="8"/>
  <c r="B10" i="8" s="1"/>
  <c r="C9" i="3"/>
  <c r="D9" i="3"/>
  <c r="J9" i="1"/>
  <c r="E8" i="9"/>
  <c r="B8" i="9" s="1"/>
  <c r="D31" i="6"/>
  <c r="D10" i="13" s="1"/>
  <c r="E8" i="10"/>
  <c r="B8" i="10" s="1"/>
  <c r="I100" i="1"/>
  <c r="I96" i="1"/>
  <c r="H96" i="1" s="1"/>
  <c r="I92" i="1"/>
  <c r="I88" i="1"/>
  <c r="I84" i="1"/>
  <c r="I80" i="1"/>
  <c r="I76" i="1"/>
  <c r="I72" i="1"/>
  <c r="I68" i="1"/>
  <c r="H68" i="1" s="1"/>
  <c r="I64" i="1"/>
  <c r="I60" i="1"/>
  <c r="I56" i="1"/>
  <c r="I52" i="1"/>
  <c r="I48" i="1"/>
  <c r="H48" i="1" s="1"/>
  <c r="I44" i="1"/>
  <c r="H44" i="1" s="1"/>
  <c r="I40" i="1"/>
  <c r="I36" i="1"/>
  <c r="I32" i="1"/>
  <c r="H32" i="1" s="1"/>
  <c r="J99" i="1"/>
  <c r="J95" i="1"/>
  <c r="J91" i="1"/>
  <c r="J87" i="1"/>
  <c r="J83" i="1"/>
  <c r="J79" i="1"/>
  <c r="J75" i="1"/>
  <c r="J71" i="1"/>
  <c r="J67" i="1"/>
  <c r="J63" i="1"/>
  <c r="J59" i="1"/>
  <c r="J55" i="1"/>
  <c r="H55" i="1" s="1"/>
  <c r="J51" i="1"/>
  <c r="J47" i="1"/>
  <c r="H47" i="1" s="1"/>
  <c r="J43" i="1"/>
  <c r="H43" i="1" s="1"/>
  <c r="J39" i="1"/>
  <c r="J35" i="1"/>
  <c r="I102" i="1"/>
  <c r="I98" i="1"/>
  <c r="I94" i="1"/>
  <c r="I86" i="1"/>
  <c r="I82" i="1"/>
  <c r="H82" i="1" s="1"/>
  <c r="I78" i="1"/>
  <c r="I70" i="1"/>
  <c r="I66" i="1"/>
  <c r="I62" i="1"/>
  <c r="H62" i="1" s="1"/>
  <c r="I54" i="1"/>
  <c r="I50" i="1"/>
  <c r="I46" i="1"/>
  <c r="H46" i="1" s="1"/>
  <c r="I38" i="1"/>
  <c r="I34" i="1"/>
  <c r="I30" i="1"/>
  <c r="I22" i="1"/>
  <c r="I18" i="1"/>
  <c r="I14" i="1"/>
  <c r="J101" i="1"/>
  <c r="J97" i="1"/>
  <c r="J93" i="1"/>
  <c r="H93" i="1" s="1"/>
  <c r="J85" i="1"/>
  <c r="J81" i="1"/>
  <c r="J77" i="1"/>
  <c r="J69" i="1"/>
  <c r="H69" i="1" s="1"/>
  <c r="J65" i="1"/>
  <c r="J61" i="1"/>
  <c r="J53" i="1"/>
  <c r="J49" i="1"/>
  <c r="J45" i="1"/>
  <c r="J37" i="1"/>
  <c r="H37" i="1" s="1"/>
  <c r="J33" i="1"/>
  <c r="J29" i="1"/>
  <c r="J21" i="1"/>
  <c r="J13" i="1"/>
  <c r="J17" i="1"/>
  <c r="D28" i="3"/>
  <c r="D20" i="3"/>
  <c r="E20" i="3" s="1"/>
  <c r="D12" i="3"/>
  <c r="D30" i="2"/>
  <c r="E30" i="2" s="1"/>
  <c r="J31" i="1"/>
  <c r="D26" i="2"/>
  <c r="E26" i="2" s="1"/>
  <c r="B26" i="2" s="1"/>
  <c r="J27" i="1"/>
  <c r="D22" i="2"/>
  <c r="E22" i="2" s="1"/>
  <c r="J23" i="1"/>
  <c r="D18" i="2"/>
  <c r="E18" i="2" s="1"/>
  <c r="A18" i="2" s="1"/>
  <c r="J19" i="1"/>
  <c r="D14" i="2"/>
  <c r="E14" i="2" s="1"/>
  <c r="B14" i="2" s="1"/>
  <c r="J15" i="1"/>
  <c r="C27" i="2"/>
  <c r="E27" i="2" s="1"/>
  <c r="A27" i="2" s="1"/>
  <c r="I28" i="1"/>
  <c r="C23" i="2"/>
  <c r="E23" i="2" s="1"/>
  <c r="B23" i="2" s="1"/>
  <c r="I24" i="1"/>
  <c r="C19" i="2"/>
  <c r="E19" i="2" s="1"/>
  <c r="A19" i="2" s="1"/>
  <c r="I20" i="1"/>
  <c r="H20" i="1" s="1"/>
  <c r="C15" i="2"/>
  <c r="E15" i="2" s="1"/>
  <c r="B15" i="2" s="1"/>
  <c r="I16" i="1"/>
  <c r="C11" i="2"/>
  <c r="I12" i="1"/>
  <c r="C7" i="2"/>
  <c r="E7" i="2" s="1"/>
  <c r="I8" i="1"/>
  <c r="D10" i="2"/>
  <c r="J11" i="1"/>
  <c r="H63" i="1"/>
  <c r="E28" i="2"/>
  <c r="B28" i="2" s="1"/>
  <c r="E24" i="2"/>
  <c r="B24" i="2" s="1"/>
  <c r="E20" i="2"/>
  <c r="A20" i="2" s="1"/>
  <c r="E16" i="2"/>
  <c r="B16" i="2" s="1"/>
  <c r="E12" i="2"/>
  <c r="A12" i="2" s="1"/>
  <c r="E8" i="2"/>
  <c r="B8" i="2" s="1"/>
  <c r="E9" i="4"/>
  <c r="B9" i="4" s="1"/>
  <c r="C31" i="4"/>
  <c r="C8" i="13" s="1"/>
  <c r="C8" i="14" s="1"/>
  <c r="C31" i="5"/>
  <c r="C9" i="13" s="1"/>
  <c r="C9" i="14" s="1"/>
  <c r="D31" i="7"/>
  <c r="D11" i="13" s="1"/>
  <c r="D10" i="14" s="1"/>
  <c r="D31" i="9"/>
  <c r="D13" i="13" s="1"/>
  <c r="E30" i="7"/>
  <c r="B30" i="7" s="1"/>
  <c r="E26" i="7"/>
  <c r="B26" i="7" s="1"/>
  <c r="E22" i="7"/>
  <c r="B22" i="7" s="1"/>
  <c r="E18" i="7"/>
  <c r="B18" i="7" s="1"/>
  <c r="E14" i="7"/>
  <c r="B14" i="7" s="1"/>
  <c r="E10" i="7"/>
  <c r="B10" i="7" s="1"/>
  <c r="E28" i="9"/>
  <c r="B28" i="9" s="1"/>
  <c r="E24" i="9"/>
  <c r="B24" i="9" s="1"/>
  <c r="E20" i="9"/>
  <c r="B20" i="9" s="1"/>
  <c r="E16" i="9"/>
  <c r="B16" i="9" s="1"/>
  <c r="E12" i="9"/>
  <c r="B12" i="9" s="1"/>
  <c r="E28" i="10"/>
  <c r="B28" i="10" s="1"/>
  <c r="E24" i="10"/>
  <c r="B24" i="10" s="1"/>
  <c r="E20" i="10"/>
  <c r="B20" i="10" s="1"/>
  <c r="E16" i="10"/>
  <c r="B16" i="10" s="1"/>
  <c r="E12" i="10"/>
  <c r="B12" i="10" s="1"/>
  <c r="C31" i="6"/>
  <c r="C10" i="13" s="1"/>
  <c r="D31" i="10"/>
  <c r="D14" i="13" s="1"/>
  <c r="D31" i="5"/>
  <c r="D9" i="13" s="1"/>
  <c r="D9" i="14" s="1"/>
  <c r="E8" i="5"/>
  <c r="B8" i="5" s="1"/>
  <c r="E8" i="6"/>
  <c r="B8" i="6" s="1"/>
  <c r="E8" i="7"/>
  <c r="B8" i="7" s="1"/>
  <c r="E28" i="3"/>
  <c r="B28" i="3" s="1"/>
  <c r="E24" i="3"/>
  <c r="B24" i="3" s="1"/>
  <c r="E16" i="3"/>
  <c r="A16" i="3" s="1"/>
  <c r="E30" i="5"/>
  <c r="B30" i="5" s="1"/>
  <c r="E26" i="5"/>
  <c r="B26" i="5" s="1"/>
  <c r="E22" i="5"/>
  <c r="B22" i="5" s="1"/>
  <c r="E18" i="5"/>
  <c r="B18" i="5" s="1"/>
  <c r="E14" i="5"/>
  <c r="B14" i="5" s="1"/>
  <c r="E10" i="5"/>
  <c r="B10" i="5" s="1"/>
  <c r="E27" i="7"/>
  <c r="A27" i="7" s="1"/>
  <c r="E23" i="7"/>
  <c r="A23" i="7" s="1"/>
  <c r="E19" i="7"/>
  <c r="A19" i="7" s="1"/>
  <c r="E15" i="7"/>
  <c r="A15" i="7" s="1"/>
  <c r="E11" i="7"/>
  <c r="A11" i="7" s="1"/>
  <c r="E29" i="9"/>
  <c r="A29" i="9" s="1"/>
  <c r="E25" i="9"/>
  <c r="A25" i="9" s="1"/>
  <c r="E21" i="9"/>
  <c r="A21" i="9" s="1"/>
  <c r="E17" i="9"/>
  <c r="A17" i="9" s="1"/>
  <c r="E13" i="9"/>
  <c r="A13" i="9" s="1"/>
  <c r="E9" i="9"/>
  <c r="A9" i="9" s="1"/>
  <c r="E29" i="10"/>
  <c r="A29" i="10" s="1"/>
  <c r="E25" i="10"/>
  <c r="A25" i="10" s="1"/>
  <c r="E21" i="10"/>
  <c r="A21" i="10" s="1"/>
  <c r="E17" i="10"/>
  <c r="A17" i="10" s="1"/>
  <c r="E13" i="10"/>
  <c r="A13" i="10" s="1"/>
  <c r="E9" i="10"/>
  <c r="A9" i="10" s="1"/>
  <c r="D31" i="4"/>
  <c r="D8" i="13" s="1"/>
  <c r="D8" i="14" s="1"/>
  <c r="C31" i="8"/>
  <c r="C12" i="13" s="1"/>
  <c r="C31" i="9"/>
  <c r="C13" i="13" s="1"/>
  <c r="C31" i="10"/>
  <c r="C14" i="13" s="1"/>
  <c r="C31" i="7"/>
  <c r="C11" i="13" s="1"/>
  <c r="C10" i="14" s="1"/>
  <c r="E6" i="2"/>
  <c r="B6" i="2" s="1"/>
  <c r="A30" i="10"/>
  <c r="A26" i="10"/>
  <c r="A14" i="10"/>
  <c r="A26" i="9"/>
  <c r="A22" i="9"/>
  <c r="A18" i="9"/>
  <c r="A28" i="8"/>
  <c r="A14" i="8"/>
  <c r="A28" i="7"/>
  <c r="A24" i="7"/>
  <c r="A12" i="7"/>
  <c r="B19" i="10"/>
  <c r="B15" i="9"/>
  <c r="B13" i="8"/>
  <c r="E30" i="4"/>
  <c r="E28" i="4"/>
  <c r="E26" i="4"/>
  <c r="E24" i="4"/>
  <c r="E22" i="4"/>
  <c r="E20" i="4"/>
  <c r="E18" i="4"/>
  <c r="B14" i="3"/>
  <c r="A26" i="3"/>
  <c r="B21" i="2"/>
  <c r="A21" i="2"/>
  <c r="A15" i="2"/>
  <c r="E29" i="7"/>
  <c r="E25" i="7"/>
  <c r="E21" i="7"/>
  <c r="E17" i="7"/>
  <c r="E13" i="7"/>
  <c r="E16" i="4"/>
  <c r="E14" i="4"/>
  <c r="E12" i="4"/>
  <c r="E9" i="7"/>
  <c r="E6" i="8"/>
  <c r="E6" i="9"/>
  <c r="E6" i="10"/>
  <c r="E6" i="7"/>
  <c r="E6" i="4"/>
  <c r="E6" i="3"/>
  <c r="E6" i="5"/>
  <c r="E6" i="6"/>
  <c r="E30" i="6"/>
  <c r="E28" i="6"/>
  <c r="E26" i="6"/>
  <c r="E24" i="6"/>
  <c r="E22" i="6"/>
  <c r="E20" i="6"/>
  <c r="E18" i="6"/>
  <c r="E16" i="6"/>
  <c r="E14" i="6"/>
  <c r="E12" i="6"/>
  <c r="E10" i="6"/>
  <c r="E29" i="6"/>
  <c r="E27" i="6"/>
  <c r="E25" i="6"/>
  <c r="E23" i="6"/>
  <c r="E21" i="6"/>
  <c r="E19" i="6"/>
  <c r="E17" i="6"/>
  <c r="E15" i="6"/>
  <c r="E13" i="6"/>
  <c r="E11" i="6"/>
  <c r="E9" i="6"/>
  <c r="E29" i="5"/>
  <c r="E27" i="5"/>
  <c r="E25" i="5"/>
  <c r="E23" i="5"/>
  <c r="E21" i="5"/>
  <c r="E19" i="5"/>
  <c r="E17" i="5"/>
  <c r="E15" i="5"/>
  <c r="E13" i="5"/>
  <c r="E11" i="5"/>
  <c r="E9" i="5"/>
  <c r="E10" i="4"/>
  <c r="E29" i="4"/>
  <c r="E27" i="4"/>
  <c r="E25" i="4"/>
  <c r="E23" i="4"/>
  <c r="E21" i="4"/>
  <c r="E19" i="4"/>
  <c r="E17" i="4"/>
  <c r="E15" i="4"/>
  <c r="E13" i="4"/>
  <c r="E11" i="4"/>
  <c r="E29" i="3"/>
  <c r="E27" i="3"/>
  <c r="E25" i="3"/>
  <c r="E21" i="3"/>
  <c r="E17" i="3"/>
  <c r="E15" i="3"/>
  <c r="E13" i="3"/>
  <c r="E11" i="3"/>
  <c r="E8" i="4"/>
  <c r="D8" i="8"/>
  <c r="E8" i="8" s="1"/>
  <c r="E7" i="4"/>
  <c r="E7" i="3"/>
  <c r="E7" i="5"/>
  <c r="E7" i="6"/>
  <c r="E7" i="7"/>
  <c r="E7" i="8"/>
  <c r="E7" i="9"/>
  <c r="E7" i="10"/>
  <c r="J7" i="1"/>
  <c r="I7" i="1"/>
  <c r="A30" i="9" l="1"/>
  <c r="H92" i="1"/>
  <c r="H88" i="1"/>
  <c r="H80" i="1"/>
  <c r="H31" i="1"/>
  <c r="B10" i="3"/>
  <c r="H9" i="1"/>
  <c r="A10" i="10"/>
  <c r="H90" i="1"/>
  <c r="H53" i="1"/>
  <c r="H76" i="1"/>
  <c r="H25" i="1"/>
  <c r="H86" i="1"/>
  <c r="H30" i="1"/>
  <c r="H67" i="1"/>
  <c r="H60" i="1"/>
  <c r="H23" i="1"/>
  <c r="H21" i="1"/>
  <c r="H45" i="1"/>
  <c r="H85" i="1"/>
  <c r="H71" i="1"/>
  <c r="H87" i="1"/>
  <c r="H77" i="1"/>
  <c r="H39" i="1"/>
  <c r="H26" i="1"/>
  <c r="H51" i="1"/>
  <c r="H79" i="1"/>
  <c r="B15" i="8"/>
  <c r="A16" i="8"/>
  <c r="B29" i="8"/>
  <c r="A18" i="8"/>
  <c r="H15" i="1"/>
  <c r="H13" i="1"/>
  <c r="H61" i="1"/>
  <c r="H94" i="1"/>
  <c r="H59" i="1"/>
  <c r="H91" i="1"/>
  <c r="H36" i="1"/>
  <c r="H52" i="1"/>
  <c r="H100" i="1"/>
  <c r="H10" i="1"/>
  <c r="H74" i="1"/>
  <c r="H75" i="1"/>
  <c r="H99" i="1"/>
  <c r="B23" i="10"/>
  <c r="A20" i="5"/>
  <c r="H14" i="1"/>
  <c r="H81" i="1"/>
  <c r="H101" i="1"/>
  <c r="H50" i="1"/>
  <c r="H70" i="1"/>
  <c r="H66" i="1"/>
  <c r="A29" i="2"/>
  <c r="B18" i="3"/>
  <c r="B15" i="7"/>
  <c r="B25" i="8"/>
  <c r="B19" i="9"/>
  <c r="A10" i="8"/>
  <c r="A28" i="10"/>
  <c r="H65" i="1"/>
  <c r="H34" i="1"/>
  <c r="H54" i="1"/>
  <c r="H78" i="1"/>
  <c r="H95" i="1"/>
  <c r="H58" i="1"/>
  <c r="H73" i="1"/>
  <c r="A17" i="2"/>
  <c r="B19" i="7"/>
  <c r="B27" i="8"/>
  <c r="B27" i="9"/>
  <c r="A18" i="7"/>
  <c r="A12" i="8"/>
  <c r="A20" i="8"/>
  <c r="A24" i="9"/>
  <c r="A12" i="10"/>
  <c r="H28" i="1"/>
  <c r="H27" i="1"/>
  <c r="H29" i="1"/>
  <c r="H49" i="1"/>
  <c r="H18" i="1"/>
  <c r="H38" i="1"/>
  <c r="H12" i="1"/>
  <c r="H57" i="1"/>
  <c r="A23" i="2"/>
  <c r="E11" i="2"/>
  <c r="A11" i="2" s="1"/>
  <c r="H17" i="1"/>
  <c r="H102" i="1"/>
  <c r="H56" i="1"/>
  <c r="A13" i="2"/>
  <c r="A30" i="8"/>
  <c r="A16" i="5"/>
  <c r="H16" i="1"/>
  <c r="H24" i="1"/>
  <c r="H22" i="1"/>
  <c r="H35" i="1"/>
  <c r="H83" i="1"/>
  <c r="D31" i="2"/>
  <c r="D6" i="13" s="1"/>
  <c r="D6" i="14" s="1"/>
  <c r="B13" i="10"/>
  <c r="A20" i="9"/>
  <c r="A24" i="10"/>
  <c r="H40" i="1"/>
  <c r="E10" i="2"/>
  <c r="A10" i="2" s="1"/>
  <c r="H72" i="1"/>
  <c r="E12" i="3"/>
  <c r="A12" i="3" s="1"/>
  <c r="H84" i="1"/>
  <c r="A14" i="2"/>
  <c r="B19" i="2"/>
  <c r="B11" i="8"/>
  <c r="B19" i="8"/>
  <c r="A20" i="7"/>
  <c r="A10" i="9"/>
  <c r="A10" i="5"/>
  <c r="A24" i="5"/>
  <c r="H64" i="1"/>
  <c r="C31" i="3"/>
  <c r="C7" i="13" s="1"/>
  <c r="C7" i="14" s="1"/>
  <c r="B17" i="8"/>
  <c r="B21" i="9"/>
  <c r="A16" i="10"/>
  <c r="A24" i="2"/>
  <c r="B27" i="2"/>
  <c r="B21" i="8"/>
  <c r="B29" i="9"/>
  <c r="A10" i="7"/>
  <c r="A26" i="8"/>
  <c r="A14" i="9"/>
  <c r="A14" i="5"/>
  <c r="A26" i="5"/>
  <c r="H97" i="1"/>
  <c r="A22" i="2"/>
  <c r="B22" i="2"/>
  <c r="B30" i="2"/>
  <c r="A30" i="2"/>
  <c r="B11" i="10"/>
  <c r="A18" i="10"/>
  <c r="H33" i="1"/>
  <c r="B23" i="7"/>
  <c r="B23" i="8"/>
  <c r="A26" i="7"/>
  <c r="A22" i="8"/>
  <c r="A16" i="9"/>
  <c r="A20" i="10"/>
  <c r="A28" i="5"/>
  <c r="H8" i="1"/>
  <c r="H19" i="1"/>
  <c r="A9" i="2"/>
  <c r="A25" i="2"/>
  <c r="A30" i="3"/>
  <c r="B21" i="10"/>
  <c r="B13" i="9"/>
  <c r="B23" i="9"/>
  <c r="A16" i="7"/>
  <c r="B20" i="2"/>
  <c r="A26" i="2"/>
  <c r="A22" i="3"/>
  <c r="B9" i="8"/>
  <c r="B15" i="10"/>
  <c r="B29" i="10"/>
  <c r="A24" i="8"/>
  <c r="A8" i="9"/>
  <c r="A22" i="10"/>
  <c r="C31" i="2"/>
  <c r="C6" i="13" s="1"/>
  <c r="C6" i="14" s="1"/>
  <c r="H98" i="1"/>
  <c r="H11" i="1"/>
  <c r="A20" i="3"/>
  <c r="B20" i="3"/>
  <c r="B10" i="2"/>
  <c r="B11" i="9"/>
  <c r="B17" i="10"/>
  <c r="B27" i="10"/>
  <c r="A14" i="7"/>
  <c r="A22" i="7"/>
  <c r="A30" i="7"/>
  <c r="D31" i="3"/>
  <c r="D7" i="13" s="1"/>
  <c r="D7" i="14" s="1"/>
  <c r="B8" i="3"/>
  <c r="B25" i="9"/>
  <c r="A12" i="5"/>
  <c r="A22" i="5"/>
  <c r="A30" i="5"/>
  <c r="E14" i="13"/>
  <c r="A7" i="2"/>
  <c r="B7" i="2"/>
  <c r="E9" i="3"/>
  <c r="B9" i="3" s="1"/>
  <c r="E10" i="13"/>
  <c r="B9" i="9"/>
  <c r="A9" i="4"/>
  <c r="E13" i="13"/>
  <c r="E9" i="14"/>
  <c r="D31" i="8"/>
  <c r="D12" i="13" s="1"/>
  <c r="E12" i="13" s="1"/>
  <c r="A8" i="10"/>
  <c r="A8" i="5"/>
  <c r="A8" i="2"/>
  <c r="A8" i="6"/>
  <c r="E10" i="14"/>
  <c r="A18" i="5"/>
  <c r="E9" i="13"/>
  <c r="A28" i="3"/>
  <c r="A24" i="3"/>
  <c r="B12" i="2"/>
  <c r="B18" i="2"/>
  <c r="A28" i="2"/>
  <c r="A16" i="2"/>
  <c r="B16" i="3"/>
  <c r="A8" i="7"/>
  <c r="E8" i="13"/>
  <c r="B9" i="10"/>
  <c r="B25" i="10"/>
  <c r="A12" i="9"/>
  <c r="A28" i="9"/>
  <c r="E11" i="13"/>
  <c r="E8" i="14"/>
  <c r="B11" i="7"/>
  <c r="B27" i="7"/>
  <c r="B17" i="9"/>
  <c r="B6" i="5"/>
  <c r="E31" i="5"/>
  <c r="G6" i="5" s="1"/>
  <c r="B6" i="4"/>
  <c r="E31" i="4"/>
  <c r="G6" i="4" s="1"/>
  <c r="B6" i="10"/>
  <c r="E31" i="10"/>
  <c r="G6" i="10" s="1"/>
  <c r="B6" i="8"/>
  <c r="E31" i="8"/>
  <c r="G6" i="8" s="1"/>
  <c r="B6" i="6"/>
  <c r="E31" i="6"/>
  <c r="G6" i="6" s="1"/>
  <c r="B6" i="3"/>
  <c r="B6" i="7"/>
  <c r="E31" i="7"/>
  <c r="G6" i="7" s="1"/>
  <c r="B6" i="9"/>
  <c r="E31" i="9"/>
  <c r="G6" i="9" s="1"/>
  <c r="A7" i="8"/>
  <c r="B7" i="8"/>
  <c r="B8" i="8"/>
  <c r="A8" i="8"/>
  <c r="A8" i="4"/>
  <c r="B8" i="4"/>
  <c r="A15" i="3"/>
  <c r="B15" i="3"/>
  <c r="A19" i="3"/>
  <c r="B19" i="3"/>
  <c r="B27" i="3"/>
  <c r="A27" i="3"/>
  <c r="B15" i="4"/>
  <c r="A15" i="4"/>
  <c r="B23" i="4"/>
  <c r="A23" i="4"/>
  <c r="A10" i="4"/>
  <c r="B10" i="4"/>
  <c r="B11" i="5"/>
  <c r="A11" i="5"/>
  <c r="B19" i="5"/>
  <c r="A19" i="5"/>
  <c r="B27" i="5"/>
  <c r="A27" i="5"/>
  <c r="A11" i="6"/>
  <c r="B11" i="6"/>
  <c r="A23" i="6"/>
  <c r="B23" i="6"/>
  <c r="B10" i="6"/>
  <c r="A10" i="6"/>
  <c r="B18" i="6"/>
  <c r="A18" i="6"/>
  <c r="B26" i="6"/>
  <c r="A26" i="6"/>
  <c r="A6" i="5"/>
  <c r="A7" i="9"/>
  <c r="B7" i="9"/>
  <c r="A7" i="7"/>
  <c r="B7" i="7"/>
  <c r="B7" i="5"/>
  <c r="A7" i="5"/>
  <c r="B7" i="4"/>
  <c r="A7" i="4"/>
  <c r="A13" i="3"/>
  <c r="B13" i="3"/>
  <c r="A17" i="3"/>
  <c r="B17" i="3"/>
  <c r="A21" i="3"/>
  <c r="B21" i="3"/>
  <c r="B25" i="3"/>
  <c r="A25" i="3"/>
  <c r="B29" i="3"/>
  <c r="A29" i="3"/>
  <c r="B13" i="4"/>
  <c r="A13" i="4"/>
  <c r="B17" i="4"/>
  <c r="A17" i="4"/>
  <c r="B21" i="4"/>
  <c r="A21" i="4"/>
  <c r="B25" i="4"/>
  <c r="A25" i="4"/>
  <c r="B29" i="4"/>
  <c r="A29" i="4"/>
  <c r="B9" i="5"/>
  <c r="A9" i="5"/>
  <c r="B13" i="5"/>
  <c r="A13" i="5"/>
  <c r="B17" i="5"/>
  <c r="A17" i="5"/>
  <c r="B21" i="5"/>
  <c r="A21" i="5"/>
  <c r="B25" i="5"/>
  <c r="A25" i="5"/>
  <c r="B29" i="5"/>
  <c r="A29" i="5"/>
  <c r="A9" i="6"/>
  <c r="B9" i="6"/>
  <c r="A13" i="6"/>
  <c r="B13" i="6"/>
  <c r="A17" i="6"/>
  <c r="B17" i="6"/>
  <c r="A21" i="6"/>
  <c r="B21" i="6"/>
  <c r="A25" i="6"/>
  <c r="B25" i="6"/>
  <c r="A29" i="6"/>
  <c r="B29" i="6"/>
  <c r="B12" i="6"/>
  <c r="A12" i="6"/>
  <c r="B16" i="6"/>
  <c r="A16" i="6"/>
  <c r="B20" i="6"/>
  <c r="A20" i="6"/>
  <c r="B24" i="6"/>
  <c r="A24" i="6"/>
  <c r="B28" i="6"/>
  <c r="A28" i="6"/>
  <c r="A6" i="6"/>
  <c r="A6" i="3"/>
  <c r="A6" i="7"/>
  <c r="A6" i="9"/>
  <c r="A9" i="7"/>
  <c r="B9" i="7"/>
  <c r="A14" i="4"/>
  <c r="B14" i="4"/>
  <c r="A13" i="7"/>
  <c r="B13" i="7"/>
  <c r="A21" i="7"/>
  <c r="B21" i="7"/>
  <c r="A29" i="7"/>
  <c r="B29" i="7"/>
  <c r="A20" i="4"/>
  <c r="B20" i="4"/>
  <c r="A24" i="4"/>
  <c r="B24" i="4"/>
  <c r="A28" i="4"/>
  <c r="B28" i="4"/>
  <c r="A7" i="10"/>
  <c r="B7" i="10"/>
  <c r="A7" i="6"/>
  <c r="B7" i="6"/>
  <c r="A7" i="3"/>
  <c r="B7" i="3"/>
  <c r="A11" i="3"/>
  <c r="B11" i="3"/>
  <c r="B23" i="3"/>
  <c r="A23" i="3"/>
  <c r="B11" i="4"/>
  <c r="A11" i="4"/>
  <c r="B19" i="4"/>
  <c r="A19" i="4"/>
  <c r="B27" i="4"/>
  <c r="A27" i="4"/>
  <c r="B15" i="5"/>
  <c r="A15" i="5"/>
  <c r="B23" i="5"/>
  <c r="A23" i="5"/>
  <c r="A15" i="6"/>
  <c r="B15" i="6"/>
  <c r="A19" i="6"/>
  <c r="B19" i="6"/>
  <c r="A27" i="6"/>
  <c r="B27" i="6"/>
  <c r="B14" i="6"/>
  <c r="A14" i="6"/>
  <c r="B22" i="6"/>
  <c r="A22" i="6"/>
  <c r="B30" i="6"/>
  <c r="A30" i="6"/>
  <c r="A6" i="4"/>
  <c r="A6" i="10"/>
  <c r="A6" i="8"/>
  <c r="A12" i="4"/>
  <c r="B12" i="4"/>
  <c r="A16" i="4"/>
  <c r="B16" i="4"/>
  <c r="A17" i="7"/>
  <c r="B17" i="7"/>
  <c r="A25" i="7"/>
  <c r="B25" i="7"/>
  <c r="A18" i="4"/>
  <c r="B18" i="4"/>
  <c r="A22" i="4"/>
  <c r="B22" i="4"/>
  <c r="A26" i="4"/>
  <c r="B26" i="4"/>
  <c r="A30" i="4"/>
  <c r="B30" i="4"/>
  <c r="H7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I103" i="1"/>
  <c r="E31" i="2" l="1"/>
  <c r="G6" i="2" s="1"/>
  <c r="B12" i="3"/>
  <c r="B11" i="2"/>
  <c r="E7" i="14"/>
  <c r="C13" i="14"/>
  <c r="A9" i="3"/>
  <c r="E31" i="3"/>
  <c r="G6" i="3" s="1"/>
  <c r="E6" i="13"/>
  <c r="E6" i="14"/>
  <c r="C16" i="13"/>
  <c r="D16" i="13"/>
  <c r="E7" i="13"/>
  <c r="I104" i="1"/>
  <c r="H4" i="1" s="1"/>
  <c r="D13" i="14"/>
  <c r="H103" i="1"/>
  <c r="E16" i="13" l="1"/>
  <c r="G6" i="13" s="1"/>
  <c r="E13" i="14"/>
  <c r="G6" i="14" s="1"/>
</calcChain>
</file>

<file path=xl/sharedStrings.xml><?xml version="1.0" encoding="utf-8"?>
<sst xmlns="http://schemas.openxmlformats.org/spreadsheetml/2006/main" count="171" uniqueCount="61">
  <si>
    <t>التاريخ</t>
  </si>
  <si>
    <t>البيان</t>
  </si>
  <si>
    <t>مدين</t>
  </si>
  <si>
    <t>دائن</t>
  </si>
  <si>
    <t>الاجمالي</t>
  </si>
  <si>
    <t>رقم القيد</t>
  </si>
  <si>
    <t>الفرق</t>
  </si>
  <si>
    <t>البنك</t>
  </si>
  <si>
    <t>المبيعات</t>
  </si>
  <si>
    <t>المشتريات</t>
  </si>
  <si>
    <t>الصندوق</t>
  </si>
  <si>
    <t>المصروفات العمومية</t>
  </si>
  <si>
    <t>القيد</t>
  </si>
  <si>
    <t>مبلغ العملية</t>
  </si>
  <si>
    <t xml:space="preserve">مدين </t>
  </si>
  <si>
    <t>الرصيد</t>
  </si>
  <si>
    <t>الاجمالـــــــــــــــــــــــــــــــــــــــــــــــــــــــــــــــــــــــــــــــــــــــــــــــــــــــــــــــي</t>
  </si>
  <si>
    <t>حساب المصروفات</t>
  </si>
  <si>
    <t>31\52015</t>
  </si>
  <si>
    <t>فرع الدمام</t>
  </si>
  <si>
    <t>فرع الإحساء</t>
  </si>
  <si>
    <t>الخضرية</t>
  </si>
  <si>
    <t>جاري المالك</t>
  </si>
  <si>
    <t>فرع ألإحساء</t>
  </si>
  <si>
    <t>القائمة</t>
  </si>
  <si>
    <t>عهدة الصندوق</t>
  </si>
  <si>
    <t>سلف ورواتب</t>
  </si>
  <si>
    <t>ايجارات عقارية</t>
  </si>
  <si>
    <t>ايجار معدات</t>
  </si>
  <si>
    <t>معدات جديدة/ اصول</t>
  </si>
  <si>
    <t>صيانة سيارات</t>
  </si>
  <si>
    <t>صيانة معدات</t>
  </si>
  <si>
    <t>أقساط سيارات</t>
  </si>
  <si>
    <t>اكسسورات حديد</t>
  </si>
  <si>
    <t>اكسسورات المونيوم</t>
  </si>
  <si>
    <t>شراء مياه_سحب بيارة</t>
  </si>
  <si>
    <t xml:space="preserve"> الكهرباء والهاتف</t>
  </si>
  <si>
    <t xml:space="preserve">ايرادات عملاء </t>
  </si>
  <si>
    <t>ايرادات صيانة</t>
  </si>
  <si>
    <t>بيع سكراب</t>
  </si>
  <si>
    <t>تحويلات أبو توفيق</t>
  </si>
  <si>
    <t>تحويلات للفرن</t>
  </si>
  <si>
    <t>تحويلات من الفرن</t>
  </si>
  <si>
    <t>تحويلات للموردين</t>
  </si>
  <si>
    <t>قص ليزر</t>
  </si>
  <si>
    <t>أخشاب</t>
  </si>
  <si>
    <t>زجاج</t>
  </si>
  <si>
    <t>وجبات عمال</t>
  </si>
  <si>
    <t>محروقات</t>
  </si>
  <si>
    <t>جوازات ومكتب عمل</t>
  </si>
  <si>
    <t>مخالفات حكومية</t>
  </si>
  <si>
    <t>حجوزات طيران</t>
  </si>
  <si>
    <t>علاج العمال</t>
  </si>
  <si>
    <t>مصاريف تشغيل</t>
  </si>
  <si>
    <t>جاري المالك_تحويلات</t>
  </si>
  <si>
    <t>البيان تفصيلي</t>
  </si>
  <si>
    <t>مصاريف أبو توفيق</t>
  </si>
  <si>
    <t>لوازم تشغيل أخرى</t>
  </si>
  <si>
    <t>سكن العمال</t>
  </si>
  <si>
    <t>مصاريف المعرض</t>
  </si>
  <si>
    <t>الرصيد السابق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</si>
</sst>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20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8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b/>
      <sz val="18"/>
      <color indexed="8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Calibri"/>
      <family val="2"/>
      <charset val="178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2" xfId="0" applyFont="1" applyBorder="1"/>
    <xf numFmtId="0" fontId="3" fillId="2" borderId="2" xfId="0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1" fillId="0" borderId="4" xfId="0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" fillId="0" borderId="0" xfId="0" applyFont="1" applyAlignment="1"/>
    <xf numFmtId="164" fontId="1" fillId="0" borderId="0" xfId="0" applyNumberFormat="1" applyFont="1"/>
    <xf numFmtId="164" fontId="4" fillId="7" borderId="4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4" fillId="7" borderId="5" xfId="0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9" xfId="0" applyFont="1" applyBorder="1"/>
    <xf numFmtId="0" fontId="1" fillId="8" borderId="1" xfId="0" applyFont="1" applyFill="1" applyBorder="1"/>
    <xf numFmtId="0" fontId="1" fillId="11" borderId="1" xfId="0" applyFont="1" applyFill="1" applyBorder="1"/>
    <xf numFmtId="164" fontId="6" fillId="8" borderId="1" xfId="0" applyNumberFormat="1" applyFont="1" applyFill="1" applyBorder="1"/>
    <xf numFmtId="0" fontId="2" fillId="8" borderId="2" xfId="0" applyFont="1" applyFill="1" applyBorder="1"/>
    <xf numFmtId="0" fontId="2" fillId="8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13" borderId="0" xfId="0" applyFont="1" applyFill="1"/>
    <xf numFmtId="0" fontId="1" fillId="0" borderId="4" xfId="0" applyFont="1" applyBorder="1" applyAlignment="1">
      <alignment horizontal="center" vertical="center"/>
    </xf>
    <xf numFmtId="164" fontId="1" fillId="14" borderId="0" xfId="0" applyNumberFormat="1" applyFont="1" applyFill="1" applyBorder="1"/>
    <xf numFmtId="0" fontId="1" fillId="14" borderId="0" xfId="0" applyFont="1" applyFill="1" applyBorder="1"/>
    <xf numFmtId="164" fontId="1" fillId="14" borderId="0" xfId="0" applyNumberFormat="1" applyFont="1" applyFill="1" applyBorder="1" applyAlignment="1"/>
    <xf numFmtId="0" fontId="1" fillId="14" borderId="0" xfId="0" applyFont="1" applyFill="1" applyBorder="1" applyAlignment="1"/>
    <xf numFmtId="0" fontId="1" fillId="14" borderId="0" xfId="0" applyFont="1" applyFill="1" applyBorder="1" applyAlignment="1">
      <alignment horizontal="center" vertical="center"/>
    </xf>
    <xf numFmtId="164" fontId="1" fillId="0" borderId="14" xfId="0" applyNumberFormat="1" applyFont="1" applyBorder="1"/>
    <xf numFmtId="0" fontId="1" fillId="0" borderId="14" xfId="0" applyFont="1" applyBorder="1" applyAlignment="1"/>
    <xf numFmtId="0" fontId="1" fillId="0" borderId="14" xfId="0" applyFont="1" applyBorder="1"/>
    <xf numFmtId="0" fontId="1" fillId="0" borderId="4" xfId="0" applyFont="1" applyBorder="1"/>
    <xf numFmtId="0" fontId="9" fillId="2" borderId="0" xfId="0" applyFont="1" applyFill="1" applyAlignment="1">
      <alignment horizontal="center"/>
    </xf>
    <xf numFmtId="0" fontId="9" fillId="16" borderId="0" xfId="0" applyFont="1" applyFill="1" applyAlignment="1">
      <alignment horizontal="center"/>
    </xf>
    <xf numFmtId="0" fontId="1" fillId="2" borderId="0" xfId="0" applyFont="1" applyFill="1"/>
    <xf numFmtId="0" fontId="1" fillId="16" borderId="0" xfId="0" applyFont="1" applyFill="1"/>
    <xf numFmtId="0" fontId="1" fillId="0" borderId="0" xfId="0" applyFont="1" applyFill="1" applyAlignment="1">
      <alignment horizontal="center"/>
    </xf>
    <xf numFmtId="0" fontId="14" fillId="0" borderId="2" xfId="0" applyFont="1" applyBorder="1"/>
    <xf numFmtId="164" fontId="1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5" fillId="8" borderId="2" xfId="0" applyNumberFormat="1" applyFont="1" applyFill="1" applyBorder="1"/>
    <xf numFmtId="0" fontId="16" fillId="11" borderId="2" xfId="0" applyFont="1" applyFill="1" applyBorder="1"/>
    <xf numFmtId="0" fontId="16" fillId="8" borderId="1" xfId="0" applyFont="1" applyFill="1" applyBorder="1"/>
    <xf numFmtId="0" fontId="16" fillId="11" borderId="1" xfId="0" applyFont="1" applyFill="1" applyBorder="1"/>
    <xf numFmtId="164" fontId="16" fillId="8" borderId="1" xfId="0" applyNumberFormat="1" applyFont="1" applyFill="1" applyBorder="1"/>
    <xf numFmtId="0" fontId="17" fillId="9" borderId="2" xfId="0" applyFont="1" applyFill="1" applyBorder="1"/>
    <xf numFmtId="0" fontId="17" fillId="12" borderId="2" xfId="0" applyFont="1" applyFill="1" applyBorder="1"/>
    <xf numFmtId="0" fontId="17" fillId="9" borderId="1" xfId="0" applyFont="1" applyFill="1" applyBorder="1"/>
    <xf numFmtId="0" fontId="17" fillId="12" borderId="1" xfId="0" applyFont="1" applyFill="1" applyBorder="1"/>
    <xf numFmtId="164" fontId="1" fillId="17" borderId="0" xfId="0" applyNumberFormat="1" applyFont="1" applyFill="1" applyBorder="1" applyAlignment="1"/>
    <xf numFmtId="164" fontId="1" fillId="17" borderId="4" xfId="0" applyNumberFormat="1" applyFont="1" applyFill="1" applyBorder="1" applyAlignment="1">
      <alignment horizontal="center" vertical="center"/>
    </xf>
    <xf numFmtId="164" fontId="18" fillId="17" borderId="2" xfId="0" applyNumberFormat="1" applyFont="1" applyFill="1" applyBorder="1"/>
    <xf numFmtId="164" fontId="19" fillId="17" borderId="1" xfId="0" applyNumberFormat="1" applyFont="1" applyFill="1" applyBorder="1"/>
    <xf numFmtId="164" fontId="16" fillId="17" borderId="1" xfId="0" applyNumberFormat="1" applyFont="1" applyFill="1" applyBorder="1"/>
    <xf numFmtId="164" fontId="6" fillId="17" borderId="1" xfId="0" applyNumberFormat="1" applyFont="1" applyFill="1" applyBorder="1"/>
    <xf numFmtId="164" fontId="1" fillId="17" borderId="0" xfId="0" applyNumberFormat="1" applyFont="1" applyFill="1"/>
    <xf numFmtId="0" fontId="8" fillId="5" borderId="4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/>
    </xf>
    <xf numFmtId="0" fontId="12" fillId="15" borderId="3" xfId="0" applyFont="1" applyFill="1" applyBorder="1" applyAlignment="1">
      <alignment horizontal="center" vertical="center"/>
    </xf>
    <xf numFmtId="0" fontId="12" fillId="15" borderId="10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15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textRotation="90"/>
    </xf>
    <xf numFmtId="0" fontId="7" fillId="5" borderId="6" xfId="0" applyFont="1" applyFill="1" applyBorder="1" applyAlignment="1">
      <alignment horizontal="center" textRotation="90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0;&#1575;&#1585;&#1610;  &#1575;&#1604;&#1605;&#1575;&#1604;&#1603;'!A1"/><Relationship Id="rId3" Type="http://schemas.openxmlformats.org/officeDocument/2006/relationships/hyperlink" Target="#'&#1581;&#1587;&#1575;&#1576; &#1575;&#1604;&#1605;&#1588;&#1578;&#1585;&#1610;&#1575;&#1578;'!A1"/><Relationship Id="rId7" Type="http://schemas.openxmlformats.org/officeDocument/2006/relationships/hyperlink" Target="#'&#1601;&#1585;&#1593; &#1575;&#1604;&#1573;&#1581;&#1587;&#1575;&#1569;'!A1"/><Relationship Id="rId2" Type="http://schemas.openxmlformats.org/officeDocument/2006/relationships/hyperlink" Target="#'&#1581;&#1587;&#1575;&#1576; &#1575;&#1604;&#1605;&#1576;&#1610;&#1593;&#1575;&#1578;'!A1"/><Relationship Id="rId1" Type="http://schemas.openxmlformats.org/officeDocument/2006/relationships/hyperlink" Target="#'&#1601;&#1585;&#1593; &#1575;&#1604;&#1583;&#1605;&#1575;&#1605;'!A1"/><Relationship Id="rId6" Type="http://schemas.openxmlformats.org/officeDocument/2006/relationships/hyperlink" Target="#'&#1581;&#1587;&#1575;&#1576; &#1575;&#1604;&#1576;&#1606;&#1603;'!A1"/><Relationship Id="rId11" Type="http://schemas.openxmlformats.org/officeDocument/2006/relationships/hyperlink" Target="#'&#1605;&#1610;&#1586;&#1575;&#1606; &#1575;&#1604;&#1605;&#1585;&#1575;&#1580;&#1593;&#1577;'!A1"/><Relationship Id="rId5" Type="http://schemas.openxmlformats.org/officeDocument/2006/relationships/hyperlink" Target="#'&#1608;&#1575;&#1580;&#1607;&#1577; &#1575;&#1604;&#1576;&#1585;&#1606;&#1575;&#1605;&#1580;'!A1"/><Relationship Id="rId10" Type="http://schemas.openxmlformats.org/officeDocument/2006/relationships/hyperlink" Target="#'&#1581;&#1587;&#1575;&#1576; &#1575;&#1604;&#1605;&#1589;&#1585;&#1608;&#1601;&#1575;&#1578; &#1575;&#1604;&#1593;&#1605;&#1608;&#1605;&#1610;&#1577;'!A1"/><Relationship Id="rId4" Type="http://schemas.openxmlformats.org/officeDocument/2006/relationships/hyperlink" Target="#'&#1581;&#1587;&#1575;&#1576; &#1575;&#1604;&#1589;&#1606;&#1583;&#1608;&#1602;'!A1"/><Relationship Id="rId9" Type="http://schemas.openxmlformats.org/officeDocument/2006/relationships/hyperlink" Target="#&#1575;&#1604;&#1582;&#1590;&#1585;&#1610;&#15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75;&#1587;&#1575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</xdr:row>
      <xdr:rowOff>238125</xdr:rowOff>
    </xdr:from>
    <xdr:to>
      <xdr:col>4</xdr:col>
      <xdr:colOff>390525</xdr:colOff>
      <xdr:row>4</xdr:row>
      <xdr:rowOff>38100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0126124975" y="495300"/>
          <a:ext cx="3352800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ysClr val="windowText" lastClr="000000"/>
              </a:solidFill>
            </a:rPr>
            <a:t>فرع</a:t>
          </a:r>
          <a:r>
            <a:rPr lang="ar-SA" sz="3600" baseline="0">
              <a:solidFill>
                <a:sysClr val="windowText" lastClr="000000"/>
              </a:solidFill>
            </a:rPr>
            <a:t> الدمام</a:t>
          </a:r>
          <a:endParaRPr lang="ar-EG" sz="3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1028700</xdr:colOff>
      <xdr:row>1</xdr:row>
      <xdr:rowOff>219075</xdr:rowOff>
    </xdr:from>
    <xdr:to>
      <xdr:col>7</xdr:col>
      <xdr:colOff>685800</xdr:colOff>
      <xdr:row>4</xdr:row>
      <xdr:rowOff>19050</xdr:rowOff>
    </xdr:to>
    <xdr:sp macro="" textlink="">
      <xdr:nvSpPr>
        <xdr:cNvPr id="3" name="Rounded Rectangle 2"/>
        <xdr:cNvSpPr/>
      </xdr:nvSpPr>
      <xdr:spPr>
        <a:xfrm>
          <a:off x="20122143525" y="73342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حساب البنك</a:t>
          </a:r>
        </a:p>
      </xdr:txBody>
    </xdr:sp>
    <xdr:clientData/>
  </xdr:twoCellAnchor>
  <xdr:twoCellAnchor>
    <xdr:from>
      <xdr:col>1</xdr:col>
      <xdr:colOff>419100</xdr:colOff>
      <xdr:row>5</xdr:row>
      <xdr:rowOff>95250</xdr:rowOff>
    </xdr:from>
    <xdr:to>
      <xdr:col>4</xdr:col>
      <xdr:colOff>76200</xdr:colOff>
      <xdr:row>7</xdr:row>
      <xdr:rowOff>152400</xdr:rowOff>
    </xdr:to>
    <xdr:sp macro="" textlink="">
      <xdr:nvSpPr>
        <xdr:cNvPr id="4" name="Rounded Rectangle 3"/>
        <xdr:cNvSpPr/>
      </xdr:nvSpPr>
      <xdr:spPr>
        <a:xfrm>
          <a:off x="20126439300" y="1638300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جمعية السالمية</a:t>
          </a:r>
        </a:p>
      </xdr:txBody>
    </xdr:sp>
    <xdr:clientData/>
  </xdr:twoCellAnchor>
  <xdr:twoCellAnchor>
    <xdr:from>
      <xdr:col>0</xdr:col>
      <xdr:colOff>428625</xdr:colOff>
      <xdr:row>14</xdr:row>
      <xdr:rowOff>9525</xdr:rowOff>
    </xdr:from>
    <xdr:to>
      <xdr:col>3</xdr:col>
      <xdr:colOff>76200</xdr:colOff>
      <xdr:row>16</xdr:row>
      <xdr:rowOff>66675</xdr:rowOff>
    </xdr:to>
    <xdr:sp macro="" textlink="">
      <xdr:nvSpPr>
        <xdr:cNvPr id="5" name="Rounded Rectangle 4"/>
        <xdr:cNvSpPr/>
      </xdr:nvSpPr>
      <xdr:spPr>
        <a:xfrm>
          <a:off x="20127668025" y="3609975"/>
          <a:ext cx="3333750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النادي الرياضي</a:t>
          </a:r>
        </a:p>
      </xdr:txBody>
    </xdr:sp>
    <xdr:clientData/>
  </xdr:twoCellAnchor>
  <xdr:twoCellAnchor>
    <xdr:from>
      <xdr:col>0</xdr:col>
      <xdr:colOff>923925</xdr:colOff>
      <xdr:row>9</xdr:row>
      <xdr:rowOff>247650</xdr:rowOff>
    </xdr:from>
    <xdr:to>
      <xdr:col>3</xdr:col>
      <xdr:colOff>581025</xdr:colOff>
      <xdr:row>12</xdr:row>
      <xdr:rowOff>47625</xdr:rowOff>
    </xdr:to>
    <xdr:sp macro="" textlink="">
      <xdr:nvSpPr>
        <xdr:cNvPr id="6" name="Rounded Rectangle 5"/>
        <xdr:cNvSpPr/>
      </xdr:nvSpPr>
      <xdr:spPr>
        <a:xfrm>
          <a:off x="20127163200" y="2819400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حضانة الكويت</a:t>
          </a:r>
        </a:p>
      </xdr:txBody>
    </xdr:sp>
    <xdr:clientData/>
  </xdr:twoCellAnchor>
  <xdr:twoCellAnchor>
    <xdr:from>
      <xdr:col>5</xdr:col>
      <xdr:colOff>419100</xdr:colOff>
      <xdr:row>5</xdr:row>
      <xdr:rowOff>228600</xdr:rowOff>
    </xdr:from>
    <xdr:to>
      <xdr:col>8</xdr:col>
      <xdr:colOff>76200</xdr:colOff>
      <xdr:row>8</xdr:row>
      <xdr:rowOff>28575</xdr:rowOff>
    </xdr:to>
    <xdr:sp macro="" textlink="">
      <xdr:nvSpPr>
        <xdr:cNvPr id="7" name="Rounded Rectangle 6">
          <a:hlinkClick xmlns:r="http://schemas.openxmlformats.org/officeDocument/2006/relationships" r:id="rId2" tooltip="حساب المبيعات"/>
        </xdr:cNvPr>
        <xdr:cNvSpPr/>
      </xdr:nvSpPr>
      <xdr:spPr>
        <a:xfrm>
          <a:off x="20121524400" y="151447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>
              <a:solidFill>
                <a:sysClr val="windowText" lastClr="000000"/>
              </a:solidFill>
            </a:rPr>
            <a:t>حساب المبيعات</a:t>
          </a:r>
        </a:p>
      </xdr:txBody>
    </xdr:sp>
    <xdr:clientData/>
  </xdr:twoCellAnchor>
  <xdr:twoCellAnchor>
    <xdr:from>
      <xdr:col>5</xdr:col>
      <xdr:colOff>914400</xdr:colOff>
      <xdr:row>9</xdr:row>
      <xdr:rowOff>238125</xdr:rowOff>
    </xdr:from>
    <xdr:to>
      <xdr:col>8</xdr:col>
      <xdr:colOff>571500</xdr:colOff>
      <xdr:row>12</xdr:row>
      <xdr:rowOff>38100</xdr:rowOff>
    </xdr:to>
    <xdr:sp macro="" textlink="">
      <xdr:nvSpPr>
        <xdr:cNvPr id="8" name="Rounded Rectangle 7">
          <a:hlinkClick xmlns:r="http://schemas.openxmlformats.org/officeDocument/2006/relationships" r:id="rId3" tooltip="وصول سريع"/>
        </xdr:cNvPr>
        <xdr:cNvSpPr/>
      </xdr:nvSpPr>
      <xdr:spPr>
        <a:xfrm>
          <a:off x="20121029100" y="280987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>
              <a:solidFill>
                <a:sysClr val="windowText" lastClr="000000"/>
              </a:solidFill>
            </a:rPr>
            <a:t>حساب المشتريات</a:t>
          </a:r>
        </a:p>
      </xdr:txBody>
    </xdr:sp>
    <xdr:clientData/>
  </xdr:twoCellAnchor>
  <xdr:twoCellAnchor>
    <xdr:from>
      <xdr:col>6</xdr:col>
      <xdr:colOff>295275</xdr:colOff>
      <xdr:row>13</xdr:row>
      <xdr:rowOff>238125</xdr:rowOff>
    </xdr:from>
    <xdr:to>
      <xdr:col>8</xdr:col>
      <xdr:colOff>1181100</xdr:colOff>
      <xdr:row>16</xdr:row>
      <xdr:rowOff>38100</xdr:rowOff>
    </xdr:to>
    <xdr:sp macro="" textlink="">
      <xdr:nvSpPr>
        <xdr:cNvPr id="9" name="Rounded Rectangle 8">
          <a:hlinkClick xmlns:r="http://schemas.openxmlformats.org/officeDocument/2006/relationships" r:id="rId4" tooltip="وصول سريع"/>
        </xdr:cNvPr>
        <xdr:cNvSpPr/>
      </xdr:nvSpPr>
      <xdr:spPr>
        <a:xfrm>
          <a:off x="20120419500" y="383857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>
              <a:solidFill>
                <a:sysClr val="windowText" lastClr="000000"/>
              </a:solidFill>
            </a:rPr>
            <a:t>حساب الصندوق</a:t>
          </a:r>
        </a:p>
      </xdr:txBody>
    </xdr:sp>
    <xdr:clientData/>
  </xdr:twoCellAnchor>
  <xdr:twoCellAnchor>
    <xdr:from>
      <xdr:col>3</xdr:col>
      <xdr:colOff>409575</xdr:colOff>
      <xdr:row>5</xdr:row>
      <xdr:rowOff>171450</xdr:rowOff>
    </xdr:from>
    <xdr:to>
      <xdr:col>6</xdr:col>
      <xdr:colOff>9525</xdr:colOff>
      <xdr:row>15</xdr:row>
      <xdr:rowOff>209549</xdr:rowOff>
    </xdr:to>
    <xdr:sp macro="" textlink="">
      <xdr:nvSpPr>
        <xdr:cNvPr id="10" name="7-Point Star 9">
          <a:hlinkClick xmlns:r="http://schemas.openxmlformats.org/officeDocument/2006/relationships" r:id="rId5" tooltip="وصول سريع"/>
        </xdr:cNvPr>
        <xdr:cNvSpPr/>
      </xdr:nvSpPr>
      <xdr:spPr>
        <a:xfrm>
          <a:off x="17628041325" y="1504950"/>
          <a:ext cx="2828925" cy="2705099"/>
        </a:xfrm>
        <a:prstGeom prst="star7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 b="1">
              <a:solidFill>
                <a:sysClr val="windowText" lastClr="000000"/>
              </a:solidFill>
            </a:rPr>
            <a:t>واجهة</a:t>
          </a:r>
          <a:r>
            <a:rPr lang="ar-EG" sz="1800" b="1" baseline="0">
              <a:solidFill>
                <a:sysClr val="windowText" lastClr="000000"/>
              </a:solidFill>
            </a:rPr>
            <a:t> البرنامج</a:t>
          </a:r>
          <a:r>
            <a:rPr lang="ar-SA" sz="1800" b="1" baseline="0">
              <a:solidFill>
                <a:sysClr val="windowText" lastClr="000000"/>
              </a:solidFill>
            </a:rPr>
            <a:t>  </a:t>
          </a:r>
          <a:br>
            <a:rPr lang="ar-SA" sz="1800" b="1" baseline="0">
              <a:solidFill>
                <a:sysClr val="windowText" lastClr="000000"/>
              </a:solidFill>
            </a:rPr>
          </a:br>
          <a:r>
            <a:rPr lang="ar-SA" sz="1800" b="1" baseline="0">
              <a:solidFill>
                <a:sysClr val="windowText" lastClr="000000"/>
              </a:solidFill>
            </a:rPr>
            <a:t/>
          </a:r>
          <a:br>
            <a:rPr lang="ar-SA" sz="1800" b="1" baseline="0">
              <a:solidFill>
                <a:sysClr val="windowText" lastClr="000000"/>
              </a:solidFill>
            </a:rPr>
          </a:br>
          <a:r>
            <a:rPr lang="ar-SA" sz="1800" b="1" baseline="0">
              <a:solidFill>
                <a:sysClr val="windowText" lastClr="000000"/>
              </a:solidFill>
            </a:rPr>
            <a:t>إعداد : أبو محمد</a:t>
          </a:r>
          <a:br>
            <a:rPr lang="ar-SA" sz="1800" b="1" baseline="0">
              <a:solidFill>
                <a:sysClr val="windowText" lastClr="000000"/>
              </a:solidFill>
            </a:rPr>
          </a:br>
          <a:r>
            <a:rPr lang="ar-SA" sz="1800" b="1" baseline="0">
              <a:solidFill>
                <a:sysClr val="windowText" lastClr="000000"/>
              </a:solidFill>
            </a:rPr>
            <a:t>السيد أحمد يونس</a:t>
          </a:r>
          <a:endParaRPr lang="ar-EG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371475</xdr:colOff>
      <xdr:row>16</xdr:row>
      <xdr:rowOff>142875</xdr:rowOff>
    </xdr:from>
    <xdr:to>
      <xdr:col>6</xdr:col>
      <xdr:colOff>28575</xdr:colOff>
      <xdr:row>18</xdr:row>
      <xdr:rowOff>200025</xdr:rowOff>
    </xdr:to>
    <xdr:sp macro="" textlink="">
      <xdr:nvSpPr>
        <xdr:cNvPr id="11" name="Rounded Rectangle 10"/>
        <xdr:cNvSpPr/>
      </xdr:nvSpPr>
      <xdr:spPr>
        <a:xfrm>
          <a:off x="20124029475" y="425767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حساب المصروفات</a:t>
          </a:r>
        </a:p>
      </xdr:txBody>
    </xdr:sp>
    <xdr:clientData/>
  </xdr:twoCellAnchor>
  <xdr:twoCellAnchor>
    <xdr:from>
      <xdr:col>4</xdr:col>
      <xdr:colOff>1057275</xdr:colOff>
      <xdr:row>1</xdr:row>
      <xdr:rowOff>209550</xdr:rowOff>
    </xdr:from>
    <xdr:to>
      <xdr:col>7</xdr:col>
      <xdr:colOff>714375</xdr:colOff>
      <xdr:row>4</xdr:row>
      <xdr:rowOff>9525</xdr:rowOff>
    </xdr:to>
    <xdr:sp macro="" textlink="">
      <xdr:nvSpPr>
        <xdr:cNvPr id="12" name="Rounded Rectangle 11">
          <a:hlinkClick xmlns:r="http://schemas.openxmlformats.org/officeDocument/2006/relationships" r:id="rId6" tooltip="وصول سريع"/>
        </xdr:cNvPr>
        <xdr:cNvSpPr/>
      </xdr:nvSpPr>
      <xdr:spPr>
        <a:xfrm>
          <a:off x="20122114950" y="46672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>
              <a:solidFill>
                <a:sysClr val="windowText" lastClr="000000"/>
              </a:solidFill>
            </a:rPr>
            <a:t>حساب البنك</a:t>
          </a:r>
        </a:p>
      </xdr:txBody>
    </xdr:sp>
    <xdr:clientData/>
  </xdr:twoCellAnchor>
  <xdr:twoCellAnchor>
    <xdr:from>
      <xdr:col>1</xdr:col>
      <xdr:colOff>438150</xdr:colOff>
      <xdr:row>5</xdr:row>
      <xdr:rowOff>76200</xdr:rowOff>
    </xdr:from>
    <xdr:to>
      <xdr:col>4</xdr:col>
      <xdr:colOff>95250</xdr:colOff>
      <xdr:row>7</xdr:row>
      <xdr:rowOff>133350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20126420250" y="136207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ysClr val="windowText" lastClr="000000"/>
              </a:solidFill>
            </a:rPr>
            <a:t>فرع</a:t>
          </a:r>
          <a:r>
            <a:rPr lang="ar-SA" sz="3600" baseline="0">
              <a:solidFill>
                <a:sysClr val="windowText" lastClr="000000"/>
              </a:solidFill>
            </a:rPr>
            <a:t> الإحساء</a:t>
          </a:r>
          <a:endParaRPr lang="ar-EG" sz="3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419101</xdr:colOff>
      <xdr:row>14</xdr:row>
      <xdr:rowOff>9525</xdr:rowOff>
    </xdr:from>
    <xdr:to>
      <xdr:col>3</xdr:col>
      <xdr:colOff>76200</xdr:colOff>
      <xdr:row>16</xdr:row>
      <xdr:rowOff>66675</xdr:rowOff>
    </xdr:to>
    <xdr:sp macro="" textlink="">
      <xdr:nvSpPr>
        <xdr:cNvPr id="14" name="Rounded Rectangle 13">
          <a:hlinkClick xmlns:r="http://schemas.openxmlformats.org/officeDocument/2006/relationships" r:id="rId8"/>
        </xdr:cNvPr>
        <xdr:cNvSpPr/>
      </xdr:nvSpPr>
      <xdr:spPr>
        <a:xfrm>
          <a:off x="20127668025" y="3609975"/>
          <a:ext cx="3343274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ysClr val="windowText" lastClr="000000"/>
              </a:solidFill>
            </a:rPr>
            <a:t>جاري</a:t>
          </a:r>
          <a:r>
            <a:rPr lang="ar-SA" sz="3600" baseline="0">
              <a:solidFill>
                <a:sysClr val="windowText" lastClr="000000"/>
              </a:solidFill>
            </a:rPr>
            <a:t> المالك</a:t>
          </a:r>
          <a:endParaRPr lang="ar-EG" sz="3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942975</xdr:colOff>
      <xdr:row>9</xdr:row>
      <xdr:rowOff>247650</xdr:rowOff>
    </xdr:from>
    <xdr:to>
      <xdr:col>3</xdr:col>
      <xdr:colOff>600075</xdr:colOff>
      <xdr:row>12</xdr:row>
      <xdr:rowOff>47625</xdr:rowOff>
    </xdr:to>
    <xdr:sp macro="" textlink="">
      <xdr:nvSpPr>
        <xdr:cNvPr id="15" name="Rounded Rectangle 14">
          <a:hlinkClick xmlns:r="http://schemas.openxmlformats.org/officeDocument/2006/relationships" r:id="rId9"/>
        </xdr:cNvPr>
        <xdr:cNvSpPr/>
      </xdr:nvSpPr>
      <xdr:spPr>
        <a:xfrm>
          <a:off x="20127144150" y="2562225"/>
          <a:ext cx="3343275" cy="5715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ysClr val="windowText" lastClr="000000"/>
              </a:solidFill>
            </a:rPr>
            <a:t>الخضرية</a:t>
          </a:r>
          <a:endParaRPr lang="ar-EG" sz="3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304800</xdr:colOff>
      <xdr:row>16</xdr:row>
      <xdr:rowOff>142874</xdr:rowOff>
    </xdr:from>
    <xdr:to>
      <xdr:col>6</xdr:col>
      <xdr:colOff>85725</xdr:colOff>
      <xdr:row>20</xdr:row>
      <xdr:rowOff>38099</xdr:rowOff>
    </xdr:to>
    <xdr:sp macro="" textlink="">
      <xdr:nvSpPr>
        <xdr:cNvPr id="16" name="Rounded Rectangle 15">
          <a:hlinkClick xmlns:r="http://schemas.openxmlformats.org/officeDocument/2006/relationships" r:id="rId10" tooltip="وصول سريع"/>
        </xdr:cNvPr>
        <xdr:cNvSpPr/>
      </xdr:nvSpPr>
      <xdr:spPr>
        <a:xfrm>
          <a:off x="17627965125" y="4410074"/>
          <a:ext cx="3009900" cy="962025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>
              <a:solidFill>
                <a:sysClr val="windowText" lastClr="000000"/>
              </a:solidFill>
            </a:rPr>
            <a:t>حساب المصروفات</a:t>
          </a:r>
        </a:p>
      </xdr:txBody>
    </xdr:sp>
    <xdr:clientData/>
  </xdr:twoCellAnchor>
  <xdr:twoCellAnchor>
    <xdr:from>
      <xdr:col>8</xdr:col>
      <xdr:colOff>0</xdr:colOff>
      <xdr:row>0</xdr:row>
      <xdr:rowOff>95251</xdr:rowOff>
    </xdr:from>
    <xdr:to>
      <xdr:col>9</xdr:col>
      <xdr:colOff>495300</xdr:colOff>
      <xdr:row>5</xdr:row>
      <xdr:rowOff>238125</xdr:rowOff>
    </xdr:to>
    <xdr:sp macro="" textlink="">
      <xdr:nvSpPr>
        <xdr:cNvPr id="17" name="6-Point Star 16">
          <a:hlinkClick xmlns:r="http://schemas.openxmlformats.org/officeDocument/2006/relationships" r:id="rId11" tooltip="وصول سريع"/>
        </xdr:cNvPr>
        <xdr:cNvSpPr/>
      </xdr:nvSpPr>
      <xdr:spPr>
        <a:xfrm>
          <a:off x="20119876575" y="95251"/>
          <a:ext cx="1724025" cy="1428749"/>
        </a:xfrm>
        <a:prstGeom prst="star6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ysClr val="windowText" lastClr="000000"/>
              </a:solidFill>
            </a:rPr>
            <a:t>ميزان المراجعة</a:t>
          </a:r>
        </a:p>
      </xdr:txBody>
    </xdr:sp>
    <xdr:clientData/>
  </xdr:twoCellAnchor>
  <xdr:twoCellAnchor>
    <xdr:from>
      <xdr:col>0</xdr:col>
      <xdr:colOff>85725</xdr:colOff>
      <xdr:row>0</xdr:row>
      <xdr:rowOff>114301</xdr:rowOff>
    </xdr:from>
    <xdr:to>
      <xdr:col>1</xdr:col>
      <xdr:colOff>581025</xdr:colOff>
      <xdr:row>6</xdr:row>
      <xdr:rowOff>0</xdr:rowOff>
    </xdr:to>
    <xdr:sp macro="" textlink="">
      <xdr:nvSpPr>
        <xdr:cNvPr id="18" name="6-Point Star 17"/>
        <xdr:cNvSpPr/>
      </xdr:nvSpPr>
      <xdr:spPr>
        <a:xfrm>
          <a:off x="20129620650" y="114301"/>
          <a:ext cx="1724025" cy="1428749"/>
        </a:xfrm>
        <a:prstGeom prst="star6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>
              <a:solidFill>
                <a:sysClr val="windowText" lastClr="000000"/>
              </a:solidFill>
            </a:rPr>
            <a:t>الايراد</a:t>
          </a:r>
          <a:r>
            <a:rPr lang="ar-EG" sz="2000" b="1" baseline="0">
              <a:solidFill>
                <a:sysClr val="windowText" lastClr="000000"/>
              </a:solidFill>
            </a:rPr>
            <a:t> الشهري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695325</xdr:colOff>
      <xdr:row>0</xdr:row>
      <xdr:rowOff>57150</xdr:rowOff>
    </xdr:from>
    <xdr:to>
      <xdr:col>10</xdr:col>
      <xdr:colOff>57149</xdr:colOff>
      <xdr:row>3</xdr:row>
      <xdr:rowOff>190500</xdr:rowOff>
    </xdr:to>
    <xdr:sp macro="" textlink="">
      <xdr:nvSpPr>
        <xdr:cNvPr id="2" name="Vertical Scroll 1">
          <a:hlinkClick xmlns:r="http://schemas.openxmlformats.org/officeDocument/2006/relationships" r:id="rId1" tooltip="وصول سريع"/>
        </xdr:cNvPr>
        <xdr:cNvSpPr/>
      </xdr:nvSpPr>
      <xdr:spPr>
        <a:xfrm>
          <a:off x="24791155651" y="57150"/>
          <a:ext cx="1562099" cy="101917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352425</xdr:colOff>
      <xdr:row>0</xdr:row>
      <xdr:rowOff>180975</xdr:rowOff>
    </xdr:from>
    <xdr:to>
      <xdr:col>8</xdr:col>
      <xdr:colOff>828675</xdr:colOff>
      <xdr:row>3</xdr:row>
      <xdr:rowOff>209550</xdr:rowOff>
    </xdr:to>
    <xdr:sp macro="" textlink="">
      <xdr:nvSpPr>
        <xdr:cNvPr id="3" name="Rounded Rectangle 2"/>
        <xdr:cNvSpPr/>
      </xdr:nvSpPr>
      <xdr:spPr>
        <a:xfrm>
          <a:off x="21673908900" y="180975"/>
          <a:ext cx="8791575" cy="91440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400" b="1">
              <a:solidFill>
                <a:sysClr val="windowText" lastClr="000000"/>
              </a:solidFill>
            </a:rPr>
            <a:t>مصنع</a:t>
          </a:r>
          <a:r>
            <a:rPr lang="ar-SA" sz="4400" b="1" baseline="0">
              <a:solidFill>
                <a:sysClr val="windowText" lastClr="000000"/>
              </a:solidFill>
            </a:rPr>
            <a:t> بوابة السعد علي توفيق المصري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114300</xdr:rowOff>
    </xdr:from>
    <xdr:to>
      <xdr:col>4</xdr:col>
      <xdr:colOff>819150</xdr:colOff>
      <xdr:row>3</xdr:row>
      <xdr:rowOff>257175</xdr:rowOff>
    </xdr:to>
    <xdr:sp macro="" textlink="">
      <xdr:nvSpPr>
        <xdr:cNvPr id="2" name="Rounded Rectangle 1"/>
        <xdr:cNvSpPr/>
      </xdr:nvSpPr>
      <xdr:spPr>
        <a:xfrm>
          <a:off x="15289091850" y="114300"/>
          <a:ext cx="5876924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</a:t>
          </a:r>
          <a:r>
            <a:rPr lang="ar-SA" sz="4400" b="1">
              <a:solidFill>
                <a:sysClr val="windowText" lastClr="000000"/>
              </a:solidFill>
            </a:rPr>
            <a:t>ساب</a:t>
          </a:r>
          <a:r>
            <a:rPr lang="ar-SA" sz="4400" b="1" baseline="0">
              <a:solidFill>
                <a:sysClr val="windowText" lastClr="000000"/>
              </a:solidFill>
            </a:rPr>
            <a:t> فرع الدمام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95250</xdr:rowOff>
    </xdr:to>
    <xdr:sp macro="" textlink="">
      <xdr:nvSpPr>
        <xdr:cNvPr id="6" name="Vertical Scroll 5">
          <a:hlinkClick xmlns:r="http://schemas.openxmlformats.org/officeDocument/2006/relationships" r:id="rId1" tooltip="وصول سريع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66675</xdr:rowOff>
    </xdr:from>
    <xdr:to>
      <xdr:col>4</xdr:col>
      <xdr:colOff>857249</xdr:colOff>
      <xdr:row>3</xdr:row>
      <xdr:rowOff>209550</xdr:rowOff>
    </xdr:to>
    <xdr:sp macro="" textlink="">
      <xdr:nvSpPr>
        <xdr:cNvPr id="2" name="Rounded Rectangle 1"/>
        <xdr:cNvSpPr/>
      </xdr:nvSpPr>
      <xdr:spPr>
        <a:xfrm>
          <a:off x="15289053751" y="66675"/>
          <a:ext cx="5876924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</a:t>
          </a:r>
          <a:r>
            <a:rPr lang="ar-SA" sz="4400" b="1">
              <a:solidFill>
                <a:sysClr val="windowText" lastClr="000000"/>
              </a:solidFill>
            </a:rPr>
            <a:t>فرع</a:t>
          </a:r>
          <a:r>
            <a:rPr lang="ar-SA" sz="4400" b="1" baseline="0">
              <a:solidFill>
                <a:sysClr val="windowText" lastClr="000000"/>
              </a:solidFill>
            </a:rPr>
            <a:t> الإحساء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95250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104775</xdr:rowOff>
    </xdr:from>
    <xdr:to>
      <xdr:col>4</xdr:col>
      <xdr:colOff>857249</xdr:colOff>
      <xdr:row>3</xdr:row>
      <xdr:rowOff>247650</xdr:rowOff>
    </xdr:to>
    <xdr:sp macro="" textlink="">
      <xdr:nvSpPr>
        <xdr:cNvPr id="2" name="Rounded Rectangle 1"/>
        <xdr:cNvSpPr/>
      </xdr:nvSpPr>
      <xdr:spPr>
        <a:xfrm>
          <a:off x="15289053751" y="104775"/>
          <a:ext cx="5876924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</a:t>
          </a:r>
          <a:r>
            <a:rPr lang="ar-SA" sz="4400" b="1">
              <a:solidFill>
                <a:sysClr val="windowText" lastClr="000000"/>
              </a:solidFill>
            </a:rPr>
            <a:t>الخضرية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4</xdr:col>
      <xdr:colOff>819149</xdr:colOff>
      <xdr:row>3</xdr:row>
      <xdr:rowOff>190500</xdr:rowOff>
    </xdr:to>
    <xdr:sp macro="" textlink="">
      <xdr:nvSpPr>
        <xdr:cNvPr id="2" name="Rounded Rectangle 1"/>
        <xdr:cNvSpPr/>
      </xdr:nvSpPr>
      <xdr:spPr>
        <a:xfrm>
          <a:off x="15289091851" y="47625"/>
          <a:ext cx="5876923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</a:t>
          </a:r>
          <a:r>
            <a:rPr lang="ar-SA" sz="4400" b="1">
              <a:solidFill>
                <a:sysClr val="windowText" lastClr="000000"/>
              </a:solidFill>
            </a:rPr>
            <a:t>جاري</a:t>
          </a:r>
          <a:r>
            <a:rPr lang="ar-SA" sz="4400" b="1" baseline="0">
              <a:solidFill>
                <a:sysClr val="windowText" lastClr="000000"/>
              </a:solidFill>
            </a:rPr>
            <a:t> المالك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4</xdr:col>
      <xdr:colOff>819149</xdr:colOff>
      <xdr:row>3</xdr:row>
      <xdr:rowOff>209550</xdr:rowOff>
    </xdr:to>
    <xdr:sp macro="" textlink="">
      <xdr:nvSpPr>
        <xdr:cNvPr id="2" name="Rounded Rectangle 1"/>
        <xdr:cNvSpPr/>
      </xdr:nvSpPr>
      <xdr:spPr>
        <a:xfrm>
          <a:off x="15289091851" y="66675"/>
          <a:ext cx="5876923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البنك</a:t>
          </a: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66675</xdr:rowOff>
    </xdr:from>
    <xdr:to>
      <xdr:col>4</xdr:col>
      <xdr:colOff>571500</xdr:colOff>
      <xdr:row>3</xdr:row>
      <xdr:rowOff>209550</xdr:rowOff>
    </xdr:to>
    <xdr:sp macro="" textlink="">
      <xdr:nvSpPr>
        <xdr:cNvPr id="2" name="Rounded Rectangle 1"/>
        <xdr:cNvSpPr/>
      </xdr:nvSpPr>
      <xdr:spPr>
        <a:xfrm>
          <a:off x="15289339500" y="66675"/>
          <a:ext cx="5419725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4400" b="1">
              <a:solidFill>
                <a:sysClr val="windowText" lastClr="000000"/>
              </a:solidFill>
            </a:rPr>
            <a:t>كشف حساب المبيعات</a:t>
          </a:r>
        </a:p>
      </xdr:txBody>
    </xdr:sp>
    <xdr:clientData/>
  </xdr:twoCellAnchor>
  <xdr:twoCellAnchor>
    <xdr:from>
      <xdr:col>8</xdr:col>
      <xdr:colOff>762000</xdr:colOff>
      <xdr:row>1</xdr:row>
      <xdr:rowOff>47625</xdr:rowOff>
    </xdr:from>
    <xdr:to>
      <xdr:col>10</xdr:col>
      <xdr:colOff>695325</xdr:colOff>
      <xdr:row>7</xdr:row>
      <xdr:rowOff>171450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614975" y="342900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76200</xdr:rowOff>
    </xdr:from>
    <xdr:to>
      <xdr:col>4</xdr:col>
      <xdr:colOff>838199</xdr:colOff>
      <xdr:row>3</xdr:row>
      <xdr:rowOff>219075</xdr:rowOff>
    </xdr:to>
    <xdr:sp macro="" textlink="">
      <xdr:nvSpPr>
        <xdr:cNvPr id="2" name="Rounded Rectangle 1"/>
        <xdr:cNvSpPr/>
      </xdr:nvSpPr>
      <xdr:spPr>
        <a:xfrm>
          <a:off x="15289072801" y="76200"/>
          <a:ext cx="5876924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المشتريات</a:t>
          </a:r>
        </a:p>
      </xdr:txBody>
    </xdr:sp>
    <xdr:clientData/>
  </xdr:twoCellAnchor>
  <xdr:twoCellAnchor>
    <xdr:from>
      <xdr:col>9</xdr:col>
      <xdr:colOff>28575</xdr:colOff>
      <xdr:row>0</xdr:row>
      <xdr:rowOff>180975</xdr:rowOff>
    </xdr:from>
    <xdr:to>
      <xdr:col>10</xdr:col>
      <xdr:colOff>895350</xdr:colOff>
      <xdr:row>7</xdr:row>
      <xdr:rowOff>9525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14950" y="1809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85725</xdr:rowOff>
    </xdr:from>
    <xdr:to>
      <xdr:col>4</xdr:col>
      <xdr:colOff>819149</xdr:colOff>
      <xdr:row>3</xdr:row>
      <xdr:rowOff>228600</xdr:rowOff>
    </xdr:to>
    <xdr:sp macro="" textlink="">
      <xdr:nvSpPr>
        <xdr:cNvPr id="2" name="Rounded Rectangle 1"/>
        <xdr:cNvSpPr/>
      </xdr:nvSpPr>
      <xdr:spPr>
        <a:xfrm>
          <a:off x="15289091851" y="85725"/>
          <a:ext cx="5876923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حساب الصندوق</a:t>
          </a:r>
        </a:p>
      </xdr:txBody>
    </xdr:sp>
    <xdr:clientData/>
  </xdr:twoCellAnchor>
  <xdr:twoCellAnchor>
    <xdr:from>
      <xdr:col>8</xdr:col>
      <xdr:colOff>876300</xdr:colOff>
      <xdr:row>1</xdr:row>
      <xdr:rowOff>19050</xdr:rowOff>
    </xdr:from>
    <xdr:to>
      <xdr:col>10</xdr:col>
      <xdr:colOff>809625</xdr:colOff>
      <xdr:row>7</xdr:row>
      <xdr:rowOff>142875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500675" y="31432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95250</xdr:rowOff>
    </xdr:from>
    <xdr:to>
      <xdr:col>4</xdr:col>
      <xdr:colOff>819149</xdr:colOff>
      <xdr:row>3</xdr:row>
      <xdr:rowOff>238125</xdr:rowOff>
    </xdr:to>
    <xdr:sp macro="" textlink="">
      <xdr:nvSpPr>
        <xdr:cNvPr id="2" name="Rounded Rectangle 1"/>
        <xdr:cNvSpPr/>
      </xdr:nvSpPr>
      <xdr:spPr>
        <a:xfrm>
          <a:off x="15289091851" y="95250"/>
          <a:ext cx="5876923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4400" b="1">
              <a:solidFill>
                <a:sysClr val="windowText" lastClr="000000"/>
              </a:solidFill>
            </a:rPr>
            <a:t>كشف</a:t>
          </a:r>
          <a:r>
            <a:rPr lang="ar-SA" sz="4400" b="1" baseline="0">
              <a:solidFill>
                <a:sysClr val="windowText" lastClr="000000"/>
              </a:solidFill>
            </a:rPr>
            <a:t> حساب المصروفات العمومية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95250</xdr:rowOff>
    </xdr:from>
    <xdr:to>
      <xdr:col>4</xdr:col>
      <xdr:colOff>819149</xdr:colOff>
      <xdr:row>3</xdr:row>
      <xdr:rowOff>238125</xdr:rowOff>
    </xdr:to>
    <xdr:sp macro="" textlink="">
      <xdr:nvSpPr>
        <xdr:cNvPr id="2" name="Rounded Rectangle 1"/>
        <xdr:cNvSpPr/>
      </xdr:nvSpPr>
      <xdr:spPr>
        <a:xfrm>
          <a:off x="15289044226" y="95250"/>
          <a:ext cx="5695949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ميزان</a:t>
          </a:r>
          <a:r>
            <a:rPr lang="ar-EG" sz="4400" b="1" baseline="0">
              <a:solidFill>
                <a:sysClr val="windowText" lastClr="000000"/>
              </a:solidFill>
            </a:rPr>
            <a:t> المراجعـــــــــــــــــــــة</a:t>
          </a:r>
          <a:endParaRPr lang="ar-EG" sz="4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95250</xdr:rowOff>
    </xdr:from>
    <xdr:to>
      <xdr:col>4</xdr:col>
      <xdr:colOff>819149</xdr:colOff>
      <xdr:row>3</xdr:row>
      <xdr:rowOff>238125</xdr:rowOff>
    </xdr:to>
    <xdr:sp macro="" textlink="">
      <xdr:nvSpPr>
        <xdr:cNvPr id="2" name="Rounded Rectangle 1"/>
        <xdr:cNvSpPr/>
      </xdr:nvSpPr>
      <xdr:spPr>
        <a:xfrm>
          <a:off x="15289044226" y="95250"/>
          <a:ext cx="5876923" cy="1028700"/>
        </a:xfrm>
        <a:prstGeom prst="round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4400" b="1">
              <a:solidFill>
                <a:sysClr val="windowText" lastClr="000000"/>
              </a:solidFill>
            </a:rPr>
            <a:t>كشف الايراد الشهري</a:t>
          </a: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866775</xdr:colOff>
      <xdr:row>7</xdr:row>
      <xdr:rowOff>123825</xdr:rowOff>
    </xdr:to>
    <xdr:sp macro="" textlink="">
      <xdr:nvSpPr>
        <xdr:cNvPr id="3" name="Vertical Scroll 2">
          <a:hlinkClick xmlns:r="http://schemas.openxmlformats.org/officeDocument/2006/relationships" r:id="rId1"/>
        </xdr:cNvPr>
        <xdr:cNvSpPr/>
      </xdr:nvSpPr>
      <xdr:spPr>
        <a:xfrm>
          <a:off x="15283443525" y="295275"/>
          <a:ext cx="1800225" cy="2066925"/>
        </a:xfrm>
        <a:prstGeom prst="verticalScroll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800" b="1">
              <a:solidFill>
                <a:sysClr val="windowText" lastClr="000000"/>
              </a:solidFill>
            </a:rPr>
            <a:t> القائمة</a:t>
          </a:r>
          <a:r>
            <a:rPr lang="ar-EG" sz="2800" b="1" baseline="0">
              <a:solidFill>
                <a:sysClr val="windowText" lastClr="000000"/>
              </a:solidFill>
            </a:rPr>
            <a:t> الاساسية</a:t>
          </a:r>
          <a:endParaRPr lang="ar-EG" sz="2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9" sqref="A9"/>
    </sheetView>
  </sheetViews>
  <sheetFormatPr defaultColWidth="16.140625" defaultRowHeight="21"/>
  <cols>
    <col min="1" max="16384" width="16.140625" style="35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4"/>
  <sheetViews>
    <sheetView rightToLeft="1" tabSelected="1" workbookViewId="0">
      <selection activeCell="A11" sqref="A11"/>
    </sheetView>
  </sheetViews>
  <sheetFormatPr defaultColWidth="19.85546875" defaultRowHeight="23.25"/>
  <cols>
    <col min="1" max="1" width="14.28515625" style="19" bestFit="1" customWidth="1"/>
    <col min="2" max="2" width="13" style="73" customWidth="1"/>
    <col min="3" max="3" width="39.7109375" style="1" customWidth="1"/>
    <col min="4" max="4" width="11.140625" style="1" bestFit="1" customWidth="1"/>
    <col min="5" max="5" width="22.42578125" style="1" customWidth="1"/>
    <col min="6" max="6" width="23.85546875" style="1" customWidth="1"/>
    <col min="7" max="7" width="15.42578125" style="4" customWidth="1"/>
    <col min="8" max="8" width="9" style="4" customWidth="1"/>
    <col min="9" max="9" width="15.28515625" style="33" customWidth="1"/>
    <col min="10" max="10" width="13.7109375" style="33" customWidth="1"/>
    <col min="11" max="11" width="14.7109375" style="1" customWidth="1"/>
    <col min="12" max="12" width="12.85546875" style="1" customWidth="1"/>
    <col min="13" max="13" width="14.7109375" style="1" customWidth="1"/>
    <col min="14" max="14" width="12.85546875" style="1" customWidth="1"/>
    <col min="15" max="15" width="14.7109375" style="1" customWidth="1"/>
    <col min="16" max="16" width="12.85546875" style="1" customWidth="1"/>
    <col min="17" max="17" width="14.7109375" style="1" customWidth="1"/>
    <col min="18" max="18" width="12.85546875" style="1" customWidth="1"/>
    <col min="19" max="19" width="14.7109375" style="1" customWidth="1"/>
    <col min="20" max="20" width="12.85546875" style="1" customWidth="1"/>
    <col min="21" max="21" width="14.7109375" style="1" customWidth="1"/>
    <col min="22" max="22" width="12.85546875" style="1" customWidth="1"/>
    <col min="23" max="23" width="14.7109375" style="1" customWidth="1"/>
    <col min="24" max="24" width="12.85546875" style="1" customWidth="1"/>
    <col min="25" max="25" width="14.7109375" style="1" customWidth="1"/>
    <col min="26" max="26" width="12.85546875" style="1" customWidth="1"/>
    <col min="27" max="27" width="14.7109375" style="1" customWidth="1"/>
    <col min="28" max="28" width="12.85546875" style="1" customWidth="1"/>
    <col min="29" max="40" width="19.85546875" style="1"/>
    <col min="41" max="41" width="26.7109375" style="1" bestFit="1" customWidth="1"/>
    <col min="42" max="16384" width="19.85546875" style="1"/>
  </cols>
  <sheetData>
    <row r="1" spans="1:41" s="6" customFormat="1">
      <c r="A1" s="37"/>
      <c r="B1" s="37"/>
      <c r="C1" s="38"/>
      <c r="D1" s="38"/>
      <c r="E1" s="38"/>
      <c r="F1" s="38"/>
      <c r="G1" s="38"/>
      <c r="H1" s="38"/>
      <c r="I1" s="41"/>
      <c r="J1" s="16"/>
    </row>
    <row r="2" spans="1:41" s="7" customFormat="1" ht="23.25" customHeight="1">
      <c r="A2" s="39">
        <f>-C11</f>
        <v>0</v>
      </c>
      <c r="B2" s="67"/>
      <c r="C2" s="40"/>
      <c r="D2" s="40"/>
      <c r="E2" s="40"/>
      <c r="F2" s="40"/>
      <c r="G2" s="40"/>
      <c r="H2" s="40"/>
      <c r="I2" s="41"/>
      <c r="J2" s="16"/>
    </row>
    <row r="3" spans="1:41" s="7" customFormat="1" ht="23.25" customHeight="1">
      <c r="A3" s="39"/>
      <c r="B3" s="67"/>
      <c r="C3" s="40"/>
      <c r="D3" s="40"/>
      <c r="E3" s="40"/>
      <c r="F3" s="40"/>
      <c r="G3" s="40"/>
      <c r="H3" s="40"/>
      <c r="I3" s="40"/>
      <c r="J3" s="16"/>
    </row>
    <row r="4" spans="1:41" s="7" customFormat="1" ht="20.25" customHeight="1" thickBot="1">
      <c r="A4" s="39"/>
      <c r="B4" s="67"/>
      <c r="C4" s="40"/>
      <c r="D4" s="40"/>
      <c r="E4" s="40"/>
      <c r="F4" s="40"/>
      <c r="G4" s="40"/>
      <c r="H4" s="41">
        <f>I104</f>
        <v>0</v>
      </c>
      <c r="I4" s="41"/>
      <c r="J4" s="16"/>
    </row>
    <row r="5" spans="1:41" s="6" customFormat="1" ht="27.75" thickTop="1" thickBot="1">
      <c r="A5" s="84" t="s">
        <v>0</v>
      </c>
      <c r="B5" s="68" t="s">
        <v>24</v>
      </c>
      <c r="C5" s="85" t="s">
        <v>55</v>
      </c>
      <c r="D5" s="85" t="s">
        <v>5</v>
      </c>
      <c r="E5" s="74" t="s">
        <v>12</v>
      </c>
      <c r="F5" s="74"/>
      <c r="G5" s="86" t="s">
        <v>13</v>
      </c>
      <c r="H5" s="85" t="s">
        <v>6</v>
      </c>
      <c r="I5" s="76" t="s">
        <v>4</v>
      </c>
      <c r="J5" s="76"/>
      <c r="K5" s="75" t="s">
        <v>19</v>
      </c>
      <c r="L5" s="75"/>
      <c r="M5" s="75" t="s">
        <v>20</v>
      </c>
      <c r="N5" s="75"/>
      <c r="O5" s="75" t="s">
        <v>21</v>
      </c>
      <c r="P5" s="75"/>
      <c r="Q5" s="75" t="s">
        <v>54</v>
      </c>
      <c r="R5" s="75"/>
      <c r="S5" s="75" t="s">
        <v>7</v>
      </c>
      <c r="T5" s="75"/>
      <c r="U5" s="75" t="s">
        <v>8</v>
      </c>
      <c r="V5" s="75"/>
      <c r="W5" s="75" t="s">
        <v>53</v>
      </c>
      <c r="X5" s="75"/>
      <c r="Y5" s="75" t="s">
        <v>10</v>
      </c>
      <c r="Z5" s="75"/>
      <c r="AA5" s="75" t="s">
        <v>11</v>
      </c>
      <c r="AB5" s="75"/>
      <c r="AC5" s="88"/>
      <c r="AD5" s="88"/>
      <c r="AO5" s="6" t="s">
        <v>24</v>
      </c>
    </row>
    <row r="6" spans="1:41" ht="27.75" thickTop="1" thickBot="1">
      <c r="A6" s="84"/>
      <c r="B6" s="68"/>
      <c r="C6" s="85"/>
      <c r="D6" s="85"/>
      <c r="E6" s="17" t="s">
        <v>2</v>
      </c>
      <c r="F6" s="17" t="s">
        <v>3</v>
      </c>
      <c r="G6" s="87"/>
      <c r="H6" s="85"/>
      <c r="I6" s="15" t="s">
        <v>2</v>
      </c>
      <c r="J6" s="15" t="s">
        <v>3</v>
      </c>
      <c r="K6" s="12" t="s">
        <v>2</v>
      </c>
      <c r="L6" s="12" t="s">
        <v>3</v>
      </c>
      <c r="M6" s="12" t="s">
        <v>2</v>
      </c>
      <c r="N6" s="12" t="s">
        <v>3</v>
      </c>
      <c r="O6" s="12" t="s">
        <v>2</v>
      </c>
      <c r="P6" s="12" t="s">
        <v>3</v>
      </c>
      <c r="Q6" s="12" t="s">
        <v>2</v>
      </c>
      <c r="R6" s="12" t="s">
        <v>3</v>
      </c>
      <c r="S6" s="12" t="s">
        <v>2</v>
      </c>
      <c r="T6" s="12" t="s">
        <v>3</v>
      </c>
      <c r="U6" s="12" t="s">
        <v>2</v>
      </c>
      <c r="V6" s="12" t="s">
        <v>3</v>
      </c>
      <c r="W6" s="12" t="s">
        <v>2</v>
      </c>
      <c r="X6" s="12" t="s">
        <v>3</v>
      </c>
      <c r="Y6" s="12" t="s">
        <v>2</v>
      </c>
      <c r="Z6" s="12" t="s">
        <v>3</v>
      </c>
      <c r="AA6" s="12" t="s">
        <v>2</v>
      </c>
      <c r="AB6" s="12" t="s">
        <v>3</v>
      </c>
      <c r="AO6" s="1" t="s">
        <v>25</v>
      </c>
    </row>
    <row r="7" spans="1:41" ht="24" thickTop="1">
      <c r="A7" s="58"/>
      <c r="B7" s="69"/>
      <c r="C7" s="59"/>
      <c r="D7" s="60"/>
      <c r="E7" s="63"/>
      <c r="F7" s="64"/>
      <c r="G7" s="31"/>
      <c r="H7" s="9" t="b">
        <f>J7=I7</f>
        <v>1</v>
      </c>
      <c r="I7" s="33">
        <f>SUMIF($K$6:$AB$6,$I$6,K7:AB7)</f>
        <v>0</v>
      </c>
      <c r="J7" s="33">
        <f>SUMIF($L$6:$AB$6,$J$6,L7:AB7)</f>
        <v>0</v>
      </c>
      <c r="K7" s="10">
        <f>IF(E7=$K$5,G7,0)</f>
        <v>0</v>
      </c>
      <c r="L7" s="10">
        <f>IF(F7=$K$5,G7,)</f>
        <v>0</v>
      </c>
      <c r="M7" s="10">
        <f>IF(E7=$M$5,G7,0)</f>
        <v>0</v>
      </c>
      <c r="N7" s="11">
        <f>IF(F7=$M$5,G7,0)</f>
        <v>0</v>
      </c>
      <c r="O7" s="10">
        <f>IF(E7=$O$5,G7,0)</f>
        <v>0</v>
      </c>
      <c r="P7" s="11">
        <f>IF(F7=$O$5,G7,0)</f>
        <v>0</v>
      </c>
      <c r="Q7" s="10">
        <f>IF(E7=$Q$5,G7,0)</f>
        <v>0</v>
      </c>
      <c r="R7" s="11">
        <f>IF(F7=$Q$5,G7,0)</f>
        <v>0</v>
      </c>
      <c r="S7" s="10">
        <f>IF(E7=$S$5,G7,0)</f>
        <v>0</v>
      </c>
      <c r="T7" s="11">
        <f>IF(F7=$S$5,G7,0)</f>
        <v>0</v>
      </c>
      <c r="U7" s="10">
        <f>IF(E7=$U$5,G7,0)</f>
        <v>0</v>
      </c>
      <c r="V7" s="11">
        <f>IF(F7=$U$5,G7,0)</f>
        <v>0</v>
      </c>
      <c r="W7" s="10">
        <f>IF(E7=$W$5,G7,0)</f>
        <v>0</v>
      </c>
      <c r="X7" s="11">
        <f>IF(F7=$W$5,G7,0)</f>
        <v>0</v>
      </c>
      <c r="Y7" s="10">
        <f>IF(E7=$Y$5,G7,0)</f>
        <v>0</v>
      </c>
      <c r="Z7" s="11">
        <f>IF(F7=$Y$5,G7,0)</f>
        <v>0</v>
      </c>
      <c r="AA7" s="10">
        <f>IF(E7=$AA$5,G7,0)</f>
        <v>0</v>
      </c>
      <c r="AB7" s="11">
        <f>IF(F7=$AA$5,G7,0)</f>
        <v>0</v>
      </c>
      <c r="AO7" s="1" t="s">
        <v>60</v>
      </c>
    </row>
    <row r="8" spans="1:41">
      <c r="A8" s="58"/>
      <c r="B8" s="69"/>
      <c r="C8" s="59"/>
      <c r="D8" s="60"/>
      <c r="E8" s="65"/>
      <c r="F8" s="66"/>
      <c r="G8" s="32"/>
      <c r="H8" s="9" t="b">
        <f>J8=I8</f>
        <v>1</v>
      </c>
      <c r="I8" s="33">
        <f t="shared" ref="I8:I71" si="0">SUMIF($K$6:$AB$6,$I$6,K8:AB8)</f>
        <v>0</v>
      </c>
      <c r="J8" s="33">
        <f t="shared" ref="J8:J71" si="1">SUMIF($L$6:$AB$6,$J$6,L8:AB8)</f>
        <v>0</v>
      </c>
      <c r="K8" s="10">
        <f t="shared" ref="K8:K71" si="2">IF(E8=$K$5,G8,0)</f>
        <v>0</v>
      </c>
      <c r="L8" s="10">
        <f t="shared" ref="L8:L71" si="3">IF(F8=$K$5,G8,)</f>
        <v>0</v>
      </c>
      <c r="M8" s="10">
        <f t="shared" ref="M8:M71" si="4">IF(E8=$M$5,G8,0)</f>
        <v>0</v>
      </c>
      <c r="N8" s="11">
        <f t="shared" ref="N8:N71" si="5">IF(F8=$M$5,G8,0)</f>
        <v>0</v>
      </c>
      <c r="O8" s="10">
        <f t="shared" ref="O8:O71" si="6">IF(E8=$O$5,G8,0)</f>
        <v>0</v>
      </c>
      <c r="P8" s="11">
        <f t="shared" ref="P8:P71" si="7">IF(F8=$O$5,G8,0)</f>
        <v>0</v>
      </c>
      <c r="Q8" s="10">
        <f t="shared" ref="Q8:Q71" si="8">IF(E8=$Q$5,G8,0)</f>
        <v>0</v>
      </c>
      <c r="R8" s="11">
        <f t="shared" ref="R8:R71" si="9">IF(F8=$Q$5,G8,0)</f>
        <v>0</v>
      </c>
      <c r="S8" s="10">
        <f t="shared" ref="S8:S71" si="10">IF(E8=$S$5,G8,0)</f>
        <v>0</v>
      </c>
      <c r="T8" s="11">
        <f t="shared" ref="T8:T71" si="11">IF(F8=$S$5,G8,0)</f>
        <v>0</v>
      </c>
      <c r="U8" s="10">
        <f t="shared" ref="U8:U71" si="12">IF(E8=$U$5,G8,0)</f>
        <v>0</v>
      </c>
      <c r="V8" s="11">
        <f t="shared" ref="V8:V71" si="13">IF(F8=$U$5,G8,0)</f>
        <v>0</v>
      </c>
      <c r="W8" s="10">
        <f t="shared" ref="W8:W71" si="14">IF(E8=$W$5,G8,0)</f>
        <v>0</v>
      </c>
      <c r="X8" s="11">
        <f t="shared" ref="X8:X71" si="15">IF(F8=$W$5,G8,0)</f>
        <v>0</v>
      </c>
      <c r="Y8" s="10">
        <f t="shared" ref="Y8:Y71" si="16">IF(E8=$Y$5,G8,0)</f>
        <v>0</v>
      </c>
      <c r="Z8" s="11">
        <f t="shared" ref="Z8:Z71" si="17">IF(F8=$Y$5,G8,0)</f>
        <v>0</v>
      </c>
      <c r="AA8" s="10">
        <f t="shared" ref="AA8:AA71" si="18">IF(E8=$AA$5,G8,0)</f>
        <v>0</v>
      </c>
      <c r="AB8" s="11">
        <f t="shared" ref="AB8:AB71" si="19">IF(F8=$AA$5,G8,0)</f>
        <v>0</v>
      </c>
      <c r="AO8" s="1" t="s">
        <v>37</v>
      </c>
    </row>
    <row r="9" spans="1:41">
      <c r="A9" s="58"/>
      <c r="B9" s="69"/>
      <c r="C9" s="61"/>
      <c r="D9" s="60"/>
      <c r="E9" s="65"/>
      <c r="F9" s="66"/>
      <c r="G9" s="32"/>
      <c r="H9" s="9" t="b">
        <f t="shared" ref="H9:H71" si="20">J9=I9</f>
        <v>1</v>
      </c>
      <c r="I9" s="33">
        <f t="shared" si="0"/>
        <v>0</v>
      </c>
      <c r="J9" s="33">
        <f t="shared" si="1"/>
        <v>0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1">
        <f t="shared" si="5"/>
        <v>0</v>
      </c>
      <c r="O9" s="10">
        <f t="shared" si="6"/>
        <v>0</v>
      </c>
      <c r="P9" s="11">
        <f t="shared" si="7"/>
        <v>0</v>
      </c>
      <c r="Q9" s="10">
        <f t="shared" si="8"/>
        <v>0</v>
      </c>
      <c r="R9" s="11">
        <f t="shared" si="9"/>
        <v>0</v>
      </c>
      <c r="S9" s="10">
        <f t="shared" si="10"/>
        <v>0</v>
      </c>
      <c r="T9" s="11">
        <f t="shared" si="11"/>
        <v>0</v>
      </c>
      <c r="U9" s="10">
        <f t="shared" si="12"/>
        <v>0</v>
      </c>
      <c r="V9" s="11">
        <f t="shared" si="13"/>
        <v>0</v>
      </c>
      <c r="W9" s="10">
        <f t="shared" si="14"/>
        <v>0</v>
      </c>
      <c r="X9" s="11">
        <f t="shared" si="15"/>
        <v>0</v>
      </c>
      <c r="Y9" s="10">
        <f t="shared" si="16"/>
        <v>0</v>
      </c>
      <c r="Z9" s="11">
        <f t="shared" si="17"/>
        <v>0</v>
      </c>
      <c r="AA9" s="10">
        <f t="shared" si="18"/>
        <v>0</v>
      </c>
      <c r="AB9" s="11">
        <f t="shared" si="19"/>
        <v>0</v>
      </c>
      <c r="AO9" s="1" t="s">
        <v>38</v>
      </c>
    </row>
    <row r="10" spans="1:41">
      <c r="A10" s="58"/>
      <c r="B10" s="69"/>
      <c r="C10" s="61"/>
      <c r="D10" s="60"/>
      <c r="E10" s="65"/>
      <c r="F10" s="64"/>
      <c r="G10" s="32"/>
      <c r="H10" s="9" t="b">
        <f t="shared" si="20"/>
        <v>1</v>
      </c>
      <c r="I10" s="33">
        <f t="shared" si="0"/>
        <v>0</v>
      </c>
      <c r="J10" s="33">
        <f t="shared" si="1"/>
        <v>0</v>
      </c>
      <c r="K10" s="10">
        <f t="shared" si="2"/>
        <v>0</v>
      </c>
      <c r="L10" s="10">
        <f t="shared" si="3"/>
        <v>0</v>
      </c>
      <c r="M10" s="10">
        <f t="shared" si="4"/>
        <v>0</v>
      </c>
      <c r="N10" s="11">
        <f t="shared" si="5"/>
        <v>0</v>
      </c>
      <c r="O10" s="10">
        <f t="shared" si="6"/>
        <v>0</v>
      </c>
      <c r="P10" s="11">
        <f t="shared" si="7"/>
        <v>0</v>
      </c>
      <c r="Q10" s="10">
        <f t="shared" si="8"/>
        <v>0</v>
      </c>
      <c r="R10" s="11">
        <f t="shared" si="9"/>
        <v>0</v>
      </c>
      <c r="S10" s="10">
        <f t="shared" si="10"/>
        <v>0</v>
      </c>
      <c r="T10" s="11">
        <f t="shared" si="11"/>
        <v>0</v>
      </c>
      <c r="U10" s="10">
        <f t="shared" si="12"/>
        <v>0</v>
      </c>
      <c r="V10" s="11">
        <f t="shared" si="13"/>
        <v>0</v>
      </c>
      <c r="W10" s="10">
        <f t="shared" si="14"/>
        <v>0</v>
      </c>
      <c r="X10" s="11">
        <f t="shared" si="15"/>
        <v>0</v>
      </c>
      <c r="Y10" s="10">
        <f t="shared" si="16"/>
        <v>0</v>
      </c>
      <c r="Z10" s="11">
        <f t="shared" si="17"/>
        <v>0</v>
      </c>
      <c r="AA10" s="10">
        <f t="shared" si="18"/>
        <v>0</v>
      </c>
      <c r="AB10" s="11">
        <f t="shared" si="19"/>
        <v>0</v>
      </c>
      <c r="AO10" s="1" t="s">
        <v>39</v>
      </c>
    </row>
    <row r="11" spans="1:41">
      <c r="A11" s="58"/>
      <c r="B11" s="69"/>
      <c r="C11" s="61"/>
      <c r="D11" s="60"/>
      <c r="E11" s="65"/>
      <c r="F11" s="64"/>
      <c r="G11" s="32"/>
      <c r="H11" s="9" t="b">
        <f t="shared" si="20"/>
        <v>1</v>
      </c>
      <c r="I11" s="33">
        <f t="shared" si="0"/>
        <v>0</v>
      </c>
      <c r="J11" s="33">
        <f t="shared" si="1"/>
        <v>0</v>
      </c>
      <c r="K11" s="10">
        <f t="shared" si="2"/>
        <v>0</v>
      </c>
      <c r="L11" s="10">
        <f t="shared" si="3"/>
        <v>0</v>
      </c>
      <c r="M11" s="10">
        <f t="shared" si="4"/>
        <v>0</v>
      </c>
      <c r="N11" s="11">
        <f t="shared" si="5"/>
        <v>0</v>
      </c>
      <c r="O11" s="10">
        <f t="shared" si="6"/>
        <v>0</v>
      </c>
      <c r="P11" s="11">
        <f t="shared" si="7"/>
        <v>0</v>
      </c>
      <c r="Q11" s="10">
        <f t="shared" si="8"/>
        <v>0</v>
      </c>
      <c r="R11" s="11">
        <f t="shared" si="9"/>
        <v>0</v>
      </c>
      <c r="S11" s="10">
        <f t="shared" si="10"/>
        <v>0</v>
      </c>
      <c r="T11" s="11">
        <f t="shared" si="11"/>
        <v>0</v>
      </c>
      <c r="U11" s="10">
        <f t="shared" si="12"/>
        <v>0</v>
      </c>
      <c r="V11" s="11">
        <f t="shared" si="13"/>
        <v>0</v>
      </c>
      <c r="W11" s="10">
        <f t="shared" si="14"/>
        <v>0</v>
      </c>
      <c r="X11" s="11">
        <f t="shared" si="15"/>
        <v>0</v>
      </c>
      <c r="Y11" s="10">
        <f t="shared" si="16"/>
        <v>0</v>
      </c>
      <c r="Z11" s="11">
        <f t="shared" si="17"/>
        <v>0</v>
      </c>
      <c r="AA11" s="10">
        <f t="shared" si="18"/>
        <v>0</v>
      </c>
      <c r="AB11" s="11">
        <f t="shared" si="19"/>
        <v>0</v>
      </c>
      <c r="AO11" s="1" t="s">
        <v>40</v>
      </c>
    </row>
    <row r="12" spans="1:41">
      <c r="A12" s="58"/>
      <c r="B12" s="69"/>
      <c r="C12" s="61"/>
      <c r="D12" s="60"/>
      <c r="E12" s="65"/>
      <c r="F12" s="66"/>
      <c r="G12" s="32"/>
      <c r="H12" s="9" t="b">
        <f t="shared" si="20"/>
        <v>1</v>
      </c>
      <c r="I12" s="33">
        <f t="shared" si="0"/>
        <v>0</v>
      </c>
      <c r="J12" s="33">
        <f t="shared" si="1"/>
        <v>0</v>
      </c>
      <c r="K12" s="10">
        <f t="shared" si="2"/>
        <v>0</v>
      </c>
      <c r="L12" s="10">
        <f t="shared" si="3"/>
        <v>0</v>
      </c>
      <c r="M12" s="10">
        <f t="shared" si="4"/>
        <v>0</v>
      </c>
      <c r="N12" s="11">
        <f t="shared" si="5"/>
        <v>0</v>
      </c>
      <c r="O12" s="10">
        <f t="shared" si="6"/>
        <v>0</v>
      </c>
      <c r="P12" s="11">
        <f t="shared" si="7"/>
        <v>0</v>
      </c>
      <c r="Q12" s="10">
        <f t="shared" si="8"/>
        <v>0</v>
      </c>
      <c r="R12" s="11">
        <f t="shared" si="9"/>
        <v>0</v>
      </c>
      <c r="S12" s="10">
        <f t="shared" si="10"/>
        <v>0</v>
      </c>
      <c r="T12" s="11">
        <f t="shared" si="11"/>
        <v>0</v>
      </c>
      <c r="U12" s="10">
        <f t="shared" si="12"/>
        <v>0</v>
      </c>
      <c r="V12" s="11">
        <f t="shared" si="13"/>
        <v>0</v>
      </c>
      <c r="W12" s="10">
        <f t="shared" si="14"/>
        <v>0</v>
      </c>
      <c r="X12" s="11">
        <f t="shared" si="15"/>
        <v>0</v>
      </c>
      <c r="Y12" s="10">
        <f t="shared" si="16"/>
        <v>0</v>
      </c>
      <c r="Z12" s="11">
        <f t="shared" si="17"/>
        <v>0</v>
      </c>
      <c r="AA12" s="10">
        <f t="shared" si="18"/>
        <v>0</v>
      </c>
      <c r="AB12" s="11">
        <f t="shared" si="19"/>
        <v>0</v>
      </c>
      <c r="AO12" s="1" t="s">
        <v>41</v>
      </c>
    </row>
    <row r="13" spans="1:41">
      <c r="A13" s="58"/>
      <c r="B13" s="69"/>
      <c r="C13" s="61"/>
      <c r="D13" s="60"/>
      <c r="E13" s="65"/>
      <c r="F13" s="66"/>
      <c r="G13" s="32"/>
      <c r="H13" s="9" t="b">
        <f t="shared" si="20"/>
        <v>1</v>
      </c>
      <c r="I13" s="33">
        <f t="shared" si="0"/>
        <v>0</v>
      </c>
      <c r="J13" s="33">
        <f t="shared" si="1"/>
        <v>0</v>
      </c>
      <c r="K13" s="10">
        <f t="shared" si="2"/>
        <v>0</v>
      </c>
      <c r="L13" s="10">
        <f t="shared" si="3"/>
        <v>0</v>
      </c>
      <c r="M13" s="10">
        <f t="shared" si="4"/>
        <v>0</v>
      </c>
      <c r="N13" s="11">
        <f t="shared" si="5"/>
        <v>0</v>
      </c>
      <c r="O13" s="10">
        <f t="shared" si="6"/>
        <v>0</v>
      </c>
      <c r="P13" s="11">
        <f t="shared" si="7"/>
        <v>0</v>
      </c>
      <c r="Q13" s="10">
        <f t="shared" si="8"/>
        <v>0</v>
      </c>
      <c r="R13" s="11">
        <f t="shared" si="9"/>
        <v>0</v>
      </c>
      <c r="S13" s="10">
        <f t="shared" si="10"/>
        <v>0</v>
      </c>
      <c r="T13" s="11">
        <f t="shared" si="11"/>
        <v>0</v>
      </c>
      <c r="U13" s="10">
        <f t="shared" si="12"/>
        <v>0</v>
      </c>
      <c r="V13" s="11">
        <f t="shared" si="13"/>
        <v>0</v>
      </c>
      <c r="W13" s="10">
        <f t="shared" si="14"/>
        <v>0</v>
      </c>
      <c r="X13" s="11">
        <f t="shared" si="15"/>
        <v>0</v>
      </c>
      <c r="Y13" s="10">
        <f t="shared" si="16"/>
        <v>0</v>
      </c>
      <c r="Z13" s="11">
        <f t="shared" si="17"/>
        <v>0</v>
      </c>
      <c r="AA13" s="10">
        <f t="shared" si="18"/>
        <v>0</v>
      </c>
      <c r="AB13" s="11">
        <f t="shared" si="19"/>
        <v>0</v>
      </c>
      <c r="AO13" s="1" t="s">
        <v>42</v>
      </c>
    </row>
    <row r="14" spans="1:41">
      <c r="A14" s="58"/>
      <c r="B14" s="69"/>
      <c r="C14" s="61"/>
      <c r="D14" s="60"/>
      <c r="E14" s="65"/>
      <c r="F14" s="66"/>
      <c r="G14" s="32"/>
      <c r="H14" s="9" t="b">
        <f t="shared" si="20"/>
        <v>1</v>
      </c>
      <c r="I14" s="33">
        <f t="shared" si="0"/>
        <v>0</v>
      </c>
      <c r="J14" s="33">
        <f t="shared" si="1"/>
        <v>0</v>
      </c>
      <c r="K14" s="10">
        <f t="shared" si="2"/>
        <v>0</v>
      </c>
      <c r="L14" s="10">
        <f t="shared" si="3"/>
        <v>0</v>
      </c>
      <c r="M14" s="10">
        <f t="shared" si="4"/>
        <v>0</v>
      </c>
      <c r="N14" s="11">
        <f t="shared" si="5"/>
        <v>0</v>
      </c>
      <c r="O14" s="10">
        <f t="shared" si="6"/>
        <v>0</v>
      </c>
      <c r="P14" s="11">
        <f t="shared" si="7"/>
        <v>0</v>
      </c>
      <c r="Q14" s="10">
        <f t="shared" si="8"/>
        <v>0</v>
      </c>
      <c r="R14" s="11">
        <f t="shared" si="9"/>
        <v>0</v>
      </c>
      <c r="S14" s="10">
        <f t="shared" si="10"/>
        <v>0</v>
      </c>
      <c r="T14" s="11">
        <f t="shared" si="11"/>
        <v>0</v>
      </c>
      <c r="U14" s="10">
        <f t="shared" si="12"/>
        <v>0</v>
      </c>
      <c r="V14" s="11">
        <f t="shared" si="13"/>
        <v>0</v>
      </c>
      <c r="W14" s="10">
        <f t="shared" si="14"/>
        <v>0</v>
      </c>
      <c r="X14" s="11">
        <f t="shared" si="15"/>
        <v>0</v>
      </c>
      <c r="Y14" s="10">
        <f t="shared" si="16"/>
        <v>0</v>
      </c>
      <c r="Z14" s="11">
        <f t="shared" si="17"/>
        <v>0</v>
      </c>
      <c r="AA14" s="10">
        <f t="shared" si="18"/>
        <v>0</v>
      </c>
      <c r="AB14" s="11">
        <f t="shared" si="19"/>
        <v>0</v>
      </c>
      <c r="AO14" s="1" t="s">
        <v>43</v>
      </c>
    </row>
    <row r="15" spans="1:41">
      <c r="A15" s="58"/>
      <c r="B15" s="69"/>
      <c r="C15" s="61"/>
      <c r="D15" s="60"/>
      <c r="E15" s="65"/>
      <c r="F15" s="66"/>
      <c r="G15" s="32"/>
      <c r="H15" s="9" t="b">
        <f t="shared" si="20"/>
        <v>1</v>
      </c>
      <c r="I15" s="33">
        <f t="shared" si="0"/>
        <v>0</v>
      </c>
      <c r="J15" s="33">
        <f t="shared" si="1"/>
        <v>0</v>
      </c>
      <c r="K15" s="10">
        <f t="shared" si="2"/>
        <v>0</v>
      </c>
      <c r="L15" s="10">
        <f t="shared" si="3"/>
        <v>0</v>
      </c>
      <c r="M15" s="10">
        <f t="shared" si="4"/>
        <v>0</v>
      </c>
      <c r="N15" s="11">
        <f t="shared" si="5"/>
        <v>0</v>
      </c>
      <c r="O15" s="10">
        <f t="shared" si="6"/>
        <v>0</v>
      </c>
      <c r="P15" s="11">
        <f t="shared" si="7"/>
        <v>0</v>
      </c>
      <c r="Q15" s="10">
        <f t="shared" si="8"/>
        <v>0</v>
      </c>
      <c r="R15" s="11">
        <f t="shared" si="9"/>
        <v>0</v>
      </c>
      <c r="S15" s="10">
        <f t="shared" si="10"/>
        <v>0</v>
      </c>
      <c r="T15" s="11">
        <f t="shared" si="11"/>
        <v>0</v>
      </c>
      <c r="U15" s="10">
        <f t="shared" si="12"/>
        <v>0</v>
      </c>
      <c r="V15" s="11">
        <f t="shared" si="13"/>
        <v>0</v>
      </c>
      <c r="W15" s="10">
        <f t="shared" si="14"/>
        <v>0</v>
      </c>
      <c r="X15" s="11">
        <f t="shared" si="15"/>
        <v>0</v>
      </c>
      <c r="Y15" s="10">
        <f t="shared" si="16"/>
        <v>0</v>
      </c>
      <c r="Z15" s="11">
        <f t="shared" si="17"/>
        <v>0</v>
      </c>
      <c r="AA15" s="10">
        <f t="shared" si="18"/>
        <v>0</v>
      </c>
      <c r="AB15" s="11">
        <f t="shared" si="19"/>
        <v>0</v>
      </c>
      <c r="AO15" s="1" t="s">
        <v>26</v>
      </c>
    </row>
    <row r="16" spans="1:41">
      <c r="A16" s="58"/>
      <c r="B16" s="69"/>
      <c r="C16" s="61"/>
      <c r="D16" s="60"/>
      <c r="E16" s="65"/>
      <c r="F16" s="66"/>
      <c r="G16" s="32"/>
      <c r="H16" s="9" t="b">
        <f t="shared" si="20"/>
        <v>1</v>
      </c>
      <c r="I16" s="33">
        <f t="shared" si="0"/>
        <v>0</v>
      </c>
      <c r="J16" s="33">
        <f t="shared" si="1"/>
        <v>0</v>
      </c>
      <c r="K16" s="10">
        <f t="shared" si="2"/>
        <v>0</v>
      </c>
      <c r="L16" s="10">
        <f t="shared" si="3"/>
        <v>0</v>
      </c>
      <c r="M16" s="10">
        <f t="shared" si="4"/>
        <v>0</v>
      </c>
      <c r="N16" s="11">
        <f t="shared" si="5"/>
        <v>0</v>
      </c>
      <c r="O16" s="10">
        <f t="shared" si="6"/>
        <v>0</v>
      </c>
      <c r="P16" s="11">
        <f t="shared" si="7"/>
        <v>0</v>
      </c>
      <c r="Q16" s="10">
        <f t="shared" si="8"/>
        <v>0</v>
      </c>
      <c r="R16" s="11">
        <f t="shared" si="9"/>
        <v>0</v>
      </c>
      <c r="S16" s="10">
        <f t="shared" si="10"/>
        <v>0</v>
      </c>
      <c r="T16" s="11">
        <f t="shared" si="11"/>
        <v>0</v>
      </c>
      <c r="U16" s="10">
        <f t="shared" si="12"/>
        <v>0</v>
      </c>
      <c r="V16" s="11">
        <f t="shared" si="13"/>
        <v>0</v>
      </c>
      <c r="W16" s="10">
        <f t="shared" si="14"/>
        <v>0</v>
      </c>
      <c r="X16" s="11">
        <f t="shared" si="15"/>
        <v>0</v>
      </c>
      <c r="Y16" s="10">
        <f t="shared" si="16"/>
        <v>0</v>
      </c>
      <c r="Z16" s="11">
        <f t="shared" si="17"/>
        <v>0</v>
      </c>
      <c r="AA16" s="10">
        <f t="shared" si="18"/>
        <v>0</v>
      </c>
      <c r="AB16" s="11">
        <f t="shared" si="19"/>
        <v>0</v>
      </c>
      <c r="AO16" s="1" t="s">
        <v>27</v>
      </c>
    </row>
    <row r="17" spans="1:41">
      <c r="A17" s="58"/>
      <c r="B17" s="69"/>
      <c r="C17" s="61"/>
      <c r="D17" s="60"/>
      <c r="E17" s="65"/>
      <c r="F17" s="66"/>
      <c r="G17" s="32"/>
      <c r="H17" s="9" t="b">
        <f t="shared" si="20"/>
        <v>1</v>
      </c>
      <c r="I17" s="33">
        <f t="shared" si="0"/>
        <v>0</v>
      </c>
      <c r="J17" s="33">
        <f t="shared" si="1"/>
        <v>0</v>
      </c>
      <c r="K17" s="10">
        <f t="shared" si="2"/>
        <v>0</v>
      </c>
      <c r="L17" s="10">
        <f t="shared" si="3"/>
        <v>0</v>
      </c>
      <c r="M17" s="10">
        <f t="shared" si="4"/>
        <v>0</v>
      </c>
      <c r="N17" s="11">
        <f t="shared" si="5"/>
        <v>0</v>
      </c>
      <c r="O17" s="10">
        <f t="shared" si="6"/>
        <v>0</v>
      </c>
      <c r="P17" s="11">
        <f t="shared" si="7"/>
        <v>0</v>
      </c>
      <c r="Q17" s="10">
        <f t="shared" si="8"/>
        <v>0</v>
      </c>
      <c r="R17" s="11">
        <f t="shared" si="9"/>
        <v>0</v>
      </c>
      <c r="S17" s="10">
        <f t="shared" si="10"/>
        <v>0</v>
      </c>
      <c r="T17" s="11">
        <f t="shared" si="11"/>
        <v>0</v>
      </c>
      <c r="U17" s="10">
        <f t="shared" si="12"/>
        <v>0</v>
      </c>
      <c r="V17" s="11">
        <f t="shared" si="13"/>
        <v>0</v>
      </c>
      <c r="W17" s="10">
        <f t="shared" si="14"/>
        <v>0</v>
      </c>
      <c r="X17" s="11">
        <f t="shared" si="15"/>
        <v>0</v>
      </c>
      <c r="Y17" s="10">
        <f t="shared" si="16"/>
        <v>0</v>
      </c>
      <c r="Z17" s="11">
        <f t="shared" si="17"/>
        <v>0</v>
      </c>
      <c r="AA17" s="10">
        <f t="shared" si="18"/>
        <v>0</v>
      </c>
      <c r="AB17" s="11">
        <f t="shared" si="19"/>
        <v>0</v>
      </c>
      <c r="AO17" s="1" t="s">
        <v>28</v>
      </c>
    </row>
    <row r="18" spans="1:41">
      <c r="A18" s="58"/>
      <c r="B18" s="69"/>
      <c r="C18" s="61"/>
      <c r="D18" s="60"/>
      <c r="E18" s="65"/>
      <c r="F18" s="66"/>
      <c r="G18" s="32"/>
      <c r="H18" s="9" t="b">
        <f t="shared" si="20"/>
        <v>1</v>
      </c>
      <c r="I18" s="33">
        <f t="shared" si="0"/>
        <v>0</v>
      </c>
      <c r="J18" s="33">
        <f t="shared" si="1"/>
        <v>0</v>
      </c>
      <c r="K18" s="10">
        <f t="shared" si="2"/>
        <v>0</v>
      </c>
      <c r="L18" s="10">
        <f t="shared" si="3"/>
        <v>0</v>
      </c>
      <c r="M18" s="10">
        <f t="shared" si="4"/>
        <v>0</v>
      </c>
      <c r="N18" s="11">
        <f t="shared" si="5"/>
        <v>0</v>
      </c>
      <c r="O18" s="10">
        <f t="shared" si="6"/>
        <v>0</v>
      </c>
      <c r="P18" s="11">
        <f t="shared" si="7"/>
        <v>0</v>
      </c>
      <c r="Q18" s="10">
        <f t="shared" si="8"/>
        <v>0</v>
      </c>
      <c r="R18" s="11">
        <f t="shared" si="9"/>
        <v>0</v>
      </c>
      <c r="S18" s="10">
        <f t="shared" si="10"/>
        <v>0</v>
      </c>
      <c r="T18" s="11">
        <f t="shared" si="11"/>
        <v>0</v>
      </c>
      <c r="U18" s="10">
        <f t="shared" si="12"/>
        <v>0</v>
      </c>
      <c r="V18" s="11">
        <f t="shared" si="13"/>
        <v>0</v>
      </c>
      <c r="W18" s="10">
        <f t="shared" si="14"/>
        <v>0</v>
      </c>
      <c r="X18" s="11">
        <f t="shared" si="15"/>
        <v>0</v>
      </c>
      <c r="Y18" s="10">
        <f t="shared" si="16"/>
        <v>0</v>
      </c>
      <c r="Z18" s="11">
        <f t="shared" si="17"/>
        <v>0</v>
      </c>
      <c r="AA18" s="10">
        <f t="shared" si="18"/>
        <v>0</v>
      </c>
      <c r="AB18" s="11">
        <f t="shared" si="19"/>
        <v>0</v>
      </c>
      <c r="AO18" s="1" t="s">
        <v>29</v>
      </c>
    </row>
    <row r="19" spans="1:41">
      <c r="A19" s="58"/>
      <c r="B19" s="69"/>
      <c r="C19" s="61"/>
      <c r="D19" s="60"/>
      <c r="E19" s="65"/>
      <c r="F19" s="66"/>
      <c r="G19" s="32"/>
      <c r="H19" s="9" t="b">
        <f t="shared" si="20"/>
        <v>1</v>
      </c>
      <c r="I19" s="33">
        <f t="shared" si="0"/>
        <v>0</v>
      </c>
      <c r="J19" s="33">
        <f t="shared" si="1"/>
        <v>0</v>
      </c>
      <c r="K19" s="10">
        <f t="shared" si="2"/>
        <v>0</v>
      </c>
      <c r="L19" s="10">
        <f t="shared" si="3"/>
        <v>0</v>
      </c>
      <c r="M19" s="10">
        <f t="shared" si="4"/>
        <v>0</v>
      </c>
      <c r="N19" s="11">
        <f t="shared" si="5"/>
        <v>0</v>
      </c>
      <c r="O19" s="10">
        <f t="shared" si="6"/>
        <v>0</v>
      </c>
      <c r="P19" s="11">
        <f t="shared" si="7"/>
        <v>0</v>
      </c>
      <c r="Q19" s="10">
        <f t="shared" si="8"/>
        <v>0</v>
      </c>
      <c r="R19" s="11">
        <f t="shared" si="9"/>
        <v>0</v>
      </c>
      <c r="S19" s="10">
        <f t="shared" si="10"/>
        <v>0</v>
      </c>
      <c r="T19" s="11">
        <f t="shared" si="11"/>
        <v>0</v>
      </c>
      <c r="U19" s="10">
        <f t="shared" si="12"/>
        <v>0</v>
      </c>
      <c r="V19" s="11">
        <f t="shared" si="13"/>
        <v>0</v>
      </c>
      <c r="W19" s="10">
        <f t="shared" si="14"/>
        <v>0</v>
      </c>
      <c r="X19" s="11">
        <f t="shared" si="15"/>
        <v>0</v>
      </c>
      <c r="Y19" s="10">
        <f t="shared" si="16"/>
        <v>0</v>
      </c>
      <c r="Z19" s="11">
        <f t="shared" si="17"/>
        <v>0</v>
      </c>
      <c r="AA19" s="10">
        <f t="shared" si="18"/>
        <v>0</v>
      </c>
      <c r="AB19" s="11">
        <f t="shared" si="19"/>
        <v>0</v>
      </c>
      <c r="AO19" s="1" t="s">
        <v>30</v>
      </c>
    </row>
    <row r="20" spans="1:41">
      <c r="A20" s="58"/>
      <c r="B20" s="69"/>
      <c r="C20" s="61"/>
      <c r="D20" s="60"/>
      <c r="E20" s="65"/>
      <c r="F20" s="66"/>
      <c r="G20" s="32"/>
      <c r="H20" s="9" t="b">
        <f t="shared" si="20"/>
        <v>1</v>
      </c>
      <c r="I20" s="33">
        <f t="shared" si="0"/>
        <v>0</v>
      </c>
      <c r="J20" s="33">
        <f t="shared" si="1"/>
        <v>0</v>
      </c>
      <c r="K20" s="10">
        <f t="shared" si="2"/>
        <v>0</v>
      </c>
      <c r="L20" s="10">
        <f t="shared" si="3"/>
        <v>0</v>
      </c>
      <c r="M20" s="10">
        <f t="shared" si="4"/>
        <v>0</v>
      </c>
      <c r="N20" s="11">
        <f t="shared" si="5"/>
        <v>0</v>
      </c>
      <c r="O20" s="10">
        <f t="shared" si="6"/>
        <v>0</v>
      </c>
      <c r="P20" s="11">
        <f t="shared" si="7"/>
        <v>0</v>
      </c>
      <c r="Q20" s="10">
        <f t="shared" si="8"/>
        <v>0</v>
      </c>
      <c r="R20" s="11">
        <f t="shared" si="9"/>
        <v>0</v>
      </c>
      <c r="S20" s="10">
        <f t="shared" si="10"/>
        <v>0</v>
      </c>
      <c r="T20" s="11">
        <f t="shared" si="11"/>
        <v>0</v>
      </c>
      <c r="U20" s="10">
        <f t="shared" si="12"/>
        <v>0</v>
      </c>
      <c r="V20" s="11">
        <f t="shared" si="13"/>
        <v>0</v>
      </c>
      <c r="W20" s="10">
        <f t="shared" si="14"/>
        <v>0</v>
      </c>
      <c r="X20" s="11">
        <f t="shared" si="15"/>
        <v>0</v>
      </c>
      <c r="Y20" s="10">
        <f t="shared" si="16"/>
        <v>0</v>
      </c>
      <c r="Z20" s="11">
        <f t="shared" si="17"/>
        <v>0</v>
      </c>
      <c r="AA20" s="10">
        <f t="shared" si="18"/>
        <v>0</v>
      </c>
      <c r="AB20" s="11">
        <f t="shared" si="19"/>
        <v>0</v>
      </c>
      <c r="AO20" s="1" t="s">
        <v>31</v>
      </c>
    </row>
    <row r="21" spans="1:41">
      <c r="A21" s="58"/>
      <c r="B21" s="69"/>
      <c r="C21" s="61"/>
      <c r="D21" s="60"/>
      <c r="E21" s="65"/>
      <c r="F21" s="66"/>
      <c r="G21" s="32"/>
      <c r="H21" s="9" t="b">
        <f t="shared" si="20"/>
        <v>1</v>
      </c>
      <c r="I21" s="33">
        <f t="shared" si="0"/>
        <v>0</v>
      </c>
      <c r="J21" s="33">
        <f t="shared" si="1"/>
        <v>0</v>
      </c>
      <c r="K21" s="10">
        <f t="shared" si="2"/>
        <v>0</v>
      </c>
      <c r="L21" s="10">
        <f t="shared" si="3"/>
        <v>0</v>
      </c>
      <c r="M21" s="10">
        <f t="shared" si="4"/>
        <v>0</v>
      </c>
      <c r="N21" s="11">
        <f t="shared" si="5"/>
        <v>0</v>
      </c>
      <c r="O21" s="10">
        <f t="shared" si="6"/>
        <v>0</v>
      </c>
      <c r="P21" s="11">
        <f t="shared" si="7"/>
        <v>0</v>
      </c>
      <c r="Q21" s="10">
        <f t="shared" si="8"/>
        <v>0</v>
      </c>
      <c r="R21" s="11">
        <f t="shared" si="9"/>
        <v>0</v>
      </c>
      <c r="S21" s="10">
        <f t="shared" si="10"/>
        <v>0</v>
      </c>
      <c r="T21" s="11">
        <f t="shared" si="11"/>
        <v>0</v>
      </c>
      <c r="U21" s="10">
        <f t="shared" si="12"/>
        <v>0</v>
      </c>
      <c r="V21" s="11">
        <f t="shared" si="13"/>
        <v>0</v>
      </c>
      <c r="W21" s="10">
        <f t="shared" si="14"/>
        <v>0</v>
      </c>
      <c r="X21" s="11">
        <f t="shared" si="15"/>
        <v>0</v>
      </c>
      <c r="Y21" s="10">
        <f t="shared" si="16"/>
        <v>0</v>
      </c>
      <c r="Z21" s="11">
        <f t="shared" si="17"/>
        <v>0</v>
      </c>
      <c r="AA21" s="10">
        <f t="shared" si="18"/>
        <v>0</v>
      </c>
      <c r="AB21" s="11">
        <f t="shared" si="19"/>
        <v>0</v>
      </c>
      <c r="AO21" s="1" t="s">
        <v>32</v>
      </c>
    </row>
    <row r="22" spans="1:41">
      <c r="A22" s="58"/>
      <c r="B22" s="69"/>
      <c r="C22" s="61"/>
      <c r="D22" s="60"/>
      <c r="E22" s="65"/>
      <c r="F22" s="66"/>
      <c r="G22" s="32"/>
      <c r="H22" s="9" t="b">
        <f t="shared" si="20"/>
        <v>1</v>
      </c>
      <c r="I22" s="33">
        <f t="shared" si="0"/>
        <v>0</v>
      </c>
      <c r="J22" s="33">
        <f t="shared" si="1"/>
        <v>0</v>
      </c>
      <c r="K22" s="10">
        <f t="shared" si="2"/>
        <v>0</v>
      </c>
      <c r="L22" s="10">
        <f t="shared" si="3"/>
        <v>0</v>
      </c>
      <c r="M22" s="10">
        <f t="shared" si="4"/>
        <v>0</v>
      </c>
      <c r="N22" s="11">
        <f t="shared" si="5"/>
        <v>0</v>
      </c>
      <c r="O22" s="10">
        <f t="shared" si="6"/>
        <v>0</v>
      </c>
      <c r="P22" s="11">
        <f t="shared" si="7"/>
        <v>0</v>
      </c>
      <c r="Q22" s="10">
        <f t="shared" si="8"/>
        <v>0</v>
      </c>
      <c r="R22" s="11">
        <f t="shared" si="9"/>
        <v>0</v>
      </c>
      <c r="S22" s="10">
        <f t="shared" si="10"/>
        <v>0</v>
      </c>
      <c r="T22" s="11">
        <f t="shared" si="11"/>
        <v>0</v>
      </c>
      <c r="U22" s="10">
        <f t="shared" si="12"/>
        <v>0</v>
      </c>
      <c r="V22" s="11">
        <f t="shared" si="13"/>
        <v>0</v>
      </c>
      <c r="W22" s="10">
        <f t="shared" si="14"/>
        <v>0</v>
      </c>
      <c r="X22" s="11">
        <f t="shared" si="15"/>
        <v>0</v>
      </c>
      <c r="Y22" s="10">
        <f t="shared" si="16"/>
        <v>0</v>
      </c>
      <c r="Z22" s="11">
        <f t="shared" si="17"/>
        <v>0</v>
      </c>
      <c r="AA22" s="10">
        <f t="shared" si="18"/>
        <v>0</v>
      </c>
      <c r="AB22" s="11">
        <f t="shared" si="19"/>
        <v>0</v>
      </c>
      <c r="AO22" s="1" t="s">
        <v>33</v>
      </c>
    </row>
    <row r="23" spans="1:41">
      <c r="A23" s="58"/>
      <c r="B23" s="69"/>
      <c r="C23" s="61"/>
      <c r="D23" s="60"/>
      <c r="E23" s="65"/>
      <c r="F23" s="66"/>
      <c r="G23" s="32"/>
      <c r="H23" s="9" t="b">
        <f t="shared" si="20"/>
        <v>1</v>
      </c>
      <c r="I23" s="33">
        <f t="shared" si="0"/>
        <v>0</v>
      </c>
      <c r="J23" s="33">
        <f t="shared" si="1"/>
        <v>0</v>
      </c>
      <c r="K23" s="10">
        <f t="shared" si="2"/>
        <v>0</v>
      </c>
      <c r="L23" s="10">
        <f t="shared" si="3"/>
        <v>0</v>
      </c>
      <c r="M23" s="10">
        <f t="shared" si="4"/>
        <v>0</v>
      </c>
      <c r="N23" s="11">
        <f t="shared" si="5"/>
        <v>0</v>
      </c>
      <c r="O23" s="10">
        <f t="shared" si="6"/>
        <v>0</v>
      </c>
      <c r="P23" s="11">
        <f t="shared" si="7"/>
        <v>0</v>
      </c>
      <c r="Q23" s="10">
        <f t="shared" si="8"/>
        <v>0</v>
      </c>
      <c r="R23" s="11">
        <f t="shared" si="9"/>
        <v>0</v>
      </c>
      <c r="S23" s="10">
        <f t="shared" si="10"/>
        <v>0</v>
      </c>
      <c r="T23" s="11">
        <f t="shared" si="11"/>
        <v>0</v>
      </c>
      <c r="U23" s="10">
        <f t="shared" si="12"/>
        <v>0</v>
      </c>
      <c r="V23" s="11">
        <f t="shared" si="13"/>
        <v>0</v>
      </c>
      <c r="W23" s="10">
        <f t="shared" si="14"/>
        <v>0</v>
      </c>
      <c r="X23" s="11">
        <f t="shared" si="15"/>
        <v>0</v>
      </c>
      <c r="Y23" s="10">
        <f t="shared" si="16"/>
        <v>0</v>
      </c>
      <c r="Z23" s="11">
        <f t="shared" si="17"/>
        <v>0</v>
      </c>
      <c r="AA23" s="10">
        <f t="shared" si="18"/>
        <v>0</v>
      </c>
      <c r="AB23" s="11">
        <f t="shared" si="19"/>
        <v>0</v>
      </c>
      <c r="AO23" s="1" t="s">
        <v>34</v>
      </c>
    </row>
    <row r="24" spans="1:41">
      <c r="A24" s="62"/>
      <c r="B24" s="69"/>
      <c r="C24" s="61"/>
      <c r="D24" s="60"/>
      <c r="E24" s="65"/>
      <c r="F24" s="66"/>
      <c r="G24" s="32"/>
      <c r="H24" s="9" t="b">
        <f t="shared" si="20"/>
        <v>1</v>
      </c>
      <c r="I24" s="33">
        <f t="shared" si="0"/>
        <v>0</v>
      </c>
      <c r="J24" s="33">
        <f t="shared" si="1"/>
        <v>0</v>
      </c>
      <c r="K24" s="10">
        <f t="shared" si="2"/>
        <v>0</v>
      </c>
      <c r="L24" s="10">
        <f t="shared" si="3"/>
        <v>0</v>
      </c>
      <c r="M24" s="10">
        <f t="shared" si="4"/>
        <v>0</v>
      </c>
      <c r="N24" s="11">
        <f t="shared" si="5"/>
        <v>0</v>
      </c>
      <c r="O24" s="10">
        <f t="shared" si="6"/>
        <v>0</v>
      </c>
      <c r="P24" s="11">
        <f t="shared" si="7"/>
        <v>0</v>
      </c>
      <c r="Q24" s="10">
        <f t="shared" si="8"/>
        <v>0</v>
      </c>
      <c r="R24" s="11">
        <f t="shared" si="9"/>
        <v>0</v>
      </c>
      <c r="S24" s="10">
        <f t="shared" si="10"/>
        <v>0</v>
      </c>
      <c r="T24" s="11">
        <f t="shared" si="11"/>
        <v>0</v>
      </c>
      <c r="U24" s="10">
        <f t="shared" si="12"/>
        <v>0</v>
      </c>
      <c r="V24" s="11">
        <f t="shared" si="13"/>
        <v>0</v>
      </c>
      <c r="W24" s="10">
        <f t="shared" si="14"/>
        <v>0</v>
      </c>
      <c r="X24" s="11">
        <f t="shared" si="15"/>
        <v>0</v>
      </c>
      <c r="Y24" s="10">
        <f t="shared" si="16"/>
        <v>0</v>
      </c>
      <c r="Z24" s="11">
        <f t="shared" si="17"/>
        <v>0</v>
      </c>
      <c r="AA24" s="10">
        <f t="shared" si="18"/>
        <v>0</v>
      </c>
      <c r="AB24" s="11">
        <f t="shared" si="19"/>
        <v>0</v>
      </c>
      <c r="AO24" s="1" t="s">
        <v>35</v>
      </c>
    </row>
    <row r="25" spans="1:41">
      <c r="A25" s="62"/>
      <c r="B25" s="69"/>
      <c r="C25" s="61"/>
      <c r="D25" s="60"/>
      <c r="E25" s="65"/>
      <c r="F25" s="66"/>
      <c r="G25" s="32"/>
      <c r="H25" s="9" t="b">
        <f t="shared" si="20"/>
        <v>1</v>
      </c>
      <c r="I25" s="33">
        <f t="shared" si="0"/>
        <v>0</v>
      </c>
      <c r="J25" s="33">
        <f t="shared" si="1"/>
        <v>0</v>
      </c>
      <c r="K25" s="10">
        <f t="shared" si="2"/>
        <v>0</v>
      </c>
      <c r="L25" s="10">
        <f t="shared" si="3"/>
        <v>0</v>
      </c>
      <c r="M25" s="10">
        <f t="shared" si="4"/>
        <v>0</v>
      </c>
      <c r="N25" s="11">
        <f t="shared" si="5"/>
        <v>0</v>
      </c>
      <c r="O25" s="10">
        <f t="shared" si="6"/>
        <v>0</v>
      </c>
      <c r="P25" s="11">
        <f t="shared" si="7"/>
        <v>0</v>
      </c>
      <c r="Q25" s="10">
        <f t="shared" si="8"/>
        <v>0</v>
      </c>
      <c r="R25" s="11">
        <f t="shared" si="9"/>
        <v>0</v>
      </c>
      <c r="S25" s="10">
        <f t="shared" si="10"/>
        <v>0</v>
      </c>
      <c r="T25" s="11">
        <f t="shared" si="11"/>
        <v>0</v>
      </c>
      <c r="U25" s="10">
        <f t="shared" si="12"/>
        <v>0</v>
      </c>
      <c r="V25" s="11">
        <f t="shared" si="13"/>
        <v>0</v>
      </c>
      <c r="W25" s="10">
        <f t="shared" si="14"/>
        <v>0</v>
      </c>
      <c r="X25" s="11">
        <f t="shared" si="15"/>
        <v>0</v>
      </c>
      <c r="Y25" s="10">
        <f t="shared" si="16"/>
        <v>0</v>
      </c>
      <c r="Z25" s="11">
        <f t="shared" si="17"/>
        <v>0</v>
      </c>
      <c r="AA25" s="10">
        <f t="shared" si="18"/>
        <v>0</v>
      </c>
      <c r="AB25" s="11">
        <f t="shared" si="19"/>
        <v>0</v>
      </c>
      <c r="AO25" s="1" t="s">
        <v>36</v>
      </c>
    </row>
    <row r="26" spans="1:41">
      <c r="A26" s="62"/>
      <c r="B26" s="69"/>
      <c r="C26" s="61"/>
      <c r="D26" s="60"/>
      <c r="E26" s="65"/>
      <c r="F26" s="66"/>
      <c r="G26" s="32"/>
      <c r="H26" s="9" t="b">
        <f t="shared" si="20"/>
        <v>1</v>
      </c>
      <c r="I26" s="33">
        <f t="shared" si="0"/>
        <v>0</v>
      </c>
      <c r="J26" s="33">
        <f t="shared" si="1"/>
        <v>0</v>
      </c>
      <c r="K26" s="10">
        <f t="shared" si="2"/>
        <v>0</v>
      </c>
      <c r="L26" s="10">
        <f t="shared" si="3"/>
        <v>0</v>
      </c>
      <c r="M26" s="10">
        <f t="shared" si="4"/>
        <v>0</v>
      </c>
      <c r="N26" s="11">
        <f t="shared" si="5"/>
        <v>0</v>
      </c>
      <c r="O26" s="10">
        <f t="shared" si="6"/>
        <v>0</v>
      </c>
      <c r="P26" s="11">
        <f t="shared" si="7"/>
        <v>0</v>
      </c>
      <c r="Q26" s="10">
        <f t="shared" si="8"/>
        <v>0</v>
      </c>
      <c r="R26" s="11">
        <f t="shared" si="9"/>
        <v>0</v>
      </c>
      <c r="S26" s="10">
        <f t="shared" si="10"/>
        <v>0</v>
      </c>
      <c r="T26" s="11">
        <f t="shared" si="11"/>
        <v>0</v>
      </c>
      <c r="U26" s="10">
        <f t="shared" si="12"/>
        <v>0</v>
      </c>
      <c r="V26" s="11">
        <f t="shared" si="13"/>
        <v>0</v>
      </c>
      <c r="W26" s="10">
        <f t="shared" si="14"/>
        <v>0</v>
      </c>
      <c r="X26" s="11">
        <f t="shared" si="15"/>
        <v>0</v>
      </c>
      <c r="Y26" s="10">
        <f t="shared" si="16"/>
        <v>0</v>
      </c>
      <c r="Z26" s="11">
        <f t="shared" si="17"/>
        <v>0</v>
      </c>
      <c r="AA26" s="10">
        <f t="shared" si="18"/>
        <v>0</v>
      </c>
      <c r="AB26" s="11">
        <f t="shared" si="19"/>
        <v>0</v>
      </c>
      <c r="AO26" s="1" t="s">
        <v>44</v>
      </c>
    </row>
    <row r="27" spans="1:41">
      <c r="A27" s="62"/>
      <c r="B27" s="69"/>
      <c r="C27" s="61"/>
      <c r="D27" s="60"/>
      <c r="E27" s="65"/>
      <c r="F27" s="66"/>
      <c r="G27" s="32"/>
      <c r="H27" s="9" t="b">
        <f t="shared" si="20"/>
        <v>1</v>
      </c>
      <c r="I27" s="33">
        <f t="shared" si="0"/>
        <v>0</v>
      </c>
      <c r="J27" s="33">
        <f t="shared" si="1"/>
        <v>0</v>
      </c>
      <c r="K27" s="10">
        <f t="shared" si="2"/>
        <v>0</v>
      </c>
      <c r="L27" s="10">
        <f t="shared" si="3"/>
        <v>0</v>
      </c>
      <c r="M27" s="10">
        <f t="shared" si="4"/>
        <v>0</v>
      </c>
      <c r="N27" s="11">
        <f t="shared" si="5"/>
        <v>0</v>
      </c>
      <c r="O27" s="10">
        <f t="shared" si="6"/>
        <v>0</v>
      </c>
      <c r="P27" s="11">
        <f t="shared" si="7"/>
        <v>0</v>
      </c>
      <c r="Q27" s="10">
        <f t="shared" si="8"/>
        <v>0</v>
      </c>
      <c r="R27" s="11">
        <f t="shared" si="9"/>
        <v>0</v>
      </c>
      <c r="S27" s="10">
        <f t="shared" si="10"/>
        <v>0</v>
      </c>
      <c r="T27" s="11">
        <f t="shared" si="11"/>
        <v>0</v>
      </c>
      <c r="U27" s="10">
        <f t="shared" si="12"/>
        <v>0</v>
      </c>
      <c r="V27" s="11">
        <f t="shared" si="13"/>
        <v>0</v>
      </c>
      <c r="W27" s="10">
        <f t="shared" si="14"/>
        <v>0</v>
      </c>
      <c r="X27" s="11">
        <f t="shared" si="15"/>
        <v>0</v>
      </c>
      <c r="Y27" s="10">
        <f t="shared" si="16"/>
        <v>0</v>
      </c>
      <c r="Z27" s="11">
        <f t="shared" si="17"/>
        <v>0</v>
      </c>
      <c r="AA27" s="10">
        <f t="shared" si="18"/>
        <v>0</v>
      </c>
      <c r="AB27" s="11">
        <f t="shared" si="19"/>
        <v>0</v>
      </c>
      <c r="AO27" s="1" t="s">
        <v>45</v>
      </c>
    </row>
    <row r="28" spans="1:41">
      <c r="A28" s="62"/>
      <c r="B28" s="69"/>
      <c r="C28" s="61"/>
      <c r="D28" s="60"/>
      <c r="E28" s="65"/>
      <c r="F28" s="66"/>
      <c r="G28" s="32"/>
      <c r="H28" s="9" t="b">
        <f t="shared" si="20"/>
        <v>1</v>
      </c>
      <c r="I28" s="33">
        <f t="shared" si="0"/>
        <v>0</v>
      </c>
      <c r="J28" s="33">
        <f t="shared" si="1"/>
        <v>0</v>
      </c>
      <c r="K28" s="10">
        <f t="shared" si="2"/>
        <v>0</v>
      </c>
      <c r="L28" s="10">
        <f t="shared" si="3"/>
        <v>0</v>
      </c>
      <c r="M28" s="10">
        <f t="shared" si="4"/>
        <v>0</v>
      </c>
      <c r="N28" s="11">
        <f t="shared" si="5"/>
        <v>0</v>
      </c>
      <c r="O28" s="10">
        <f t="shared" si="6"/>
        <v>0</v>
      </c>
      <c r="P28" s="11">
        <f t="shared" si="7"/>
        <v>0</v>
      </c>
      <c r="Q28" s="10">
        <f t="shared" si="8"/>
        <v>0</v>
      </c>
      <c r="R28" s="11">
        <f t="shared" si="9"/>
        <v>0</v>
      </c>
      <c r="S28" s="10">
        <f t="shared" si="10"/>
        <v>0</v>
      </c>
      <c r="T28" s="11">
        <f t="shared" si="11"/>
        <v>0</v>
      </c>
      <c r="U28" s="10">
        <f t="shared" si="12"/>
        <v>0</v>
      </c>
      <c r="V28" s="11">
        <f t="shared" si="13"/>
        <v>0</v>
      </c>
      <c r="W28" s="10">
        <f t="shared" si="14"/>
        <v>0</v>
      </c>
      <c r="X28" s="11">
        <f t="shared" si="15"/>
        <v>0</v>
      </c>
      <c r="Y28" s="10">
        <f t="shared" si="16"/>
        <v>0</v>
      </c>
      <c r="Z28" s="11">
        <f t="shared" si="17"/>
        <v>0</v>
      </c>
      <c r="AA28" s="10">
        <f t="shared" si="18"/>
        <v>0</v>
      </c>
      <c r="AB28" s="11">
        <f t="shared" si="19"/>
        <v>0</v>
      </c>
      <c r="AO28" s="1" t="s">
        <v>46</v>
      </c>
    </row>
    <row r="29" spans="1:41">
      <c r="A29" s="62"/>
      <c r="B29" s="69"/>
      <c r="C29" s="61"/>
      <c r="D29" s="60"/>
      <c r="E29" s="65"/>
      <c r="F29" s="66"/>
      <c r="G29" s="32"/>
      <c r="H29" s="9" t="b">
        <f t="shared" si="20"/>
        <v>1</v>
      </c>
      <c r="I29" s="33">
        <f t="shared" si="0"/>
        <v>0</v>
      </c>
      <c r="J29" s="33">
        <f t="shared" si="1"/>
        <v>0</v>
      </c>
      <c r="K29" s="10">
        <f t="shared" si="2"/>
        <v>0</v>
      </c>
      <c r="L29" s="10">
        <f t="shared" si="3"/>
        <v>0</v>
      </c>
      <c r="M29" s="10">
        <f t="shared" si="4"/>
        <v>0</v>
      </c>
      <c r="N29" s="11">
        <f t="shared" si="5"/>
        <v>0</v>
      </c>
      <c r="O29" s="10">
        <f t="shared" si="6"/>
        <v>0</v>
      </c>
      <c r="P29" s="11">
        <f t="shared" si="7"/>
        <v>0</v>
      </c>
      <c r="Q29" s="10">
        <f t="shared" si="8"/>
        <v>0</v>
      </c>
      <c r="R29" s="11">
        <f t="shared" si="9"/>
        <v>0</v>
      </c>
      <c r="S29" s="10">
        <f t="shared" si="10"/>
        <v>0</v>
      </c>
      <c r="T29" s="11">
        <f t="shared" si="11"/>
        <v>0</v>
      </c>
      <c r="U29" s="10">
        <f t="shared" si="12"/>
        <v>0</v>
      </c>
      <c r="V29" s="11">
        <f t="shared" si="13"/>
        <v>0</v>
      </c>
      <c r="W29" s="10">
        <f t="shared" si="14"/>
        <v>0</v>
      </c>
      <c r="X29" s="11">
        <f t="shared" si="15"/>
        <v>0</v>
      </c>
      <c r="Y29" s="10">
        <f t="shared" si="16"/>
        <v>0</v>
      </c>
      <c r="Z29" s="11">
        <f t="shared" si="17"/>
        <v>0</v>
      </c>
      <c r="AA29" s="10">
        <f t="shared" si="18"/>
        <v>0</v>
      </c>
      <c r="AB29" s="11">
        <f t="shared" si="19"/>
        <v>0</v>
      </c>
      <c r="AO29" s="1" t="s">
        <v>47</v>
      </c>
    </row>
    <row r="30" spans="1:41">
      <c r="A30" s="62"/>
      <c r="B30" s="69"/>
      <c r="C30" s="61"/>
      <c r="D30" s="60"/>
      <c r="E30" s="65"/>
      <c r="F30" s="66"/>
      <c r="G30" s="32"/>
      <c r="H30" s="9" t="b">
        <f t="shared" si="20"/>
        <v>1</v>
      </c>
      <c r="I30" s="33">
        <f t="shared" si="0"/>
        <v>0</v>
      </c>
      <c r="J30" s="33">
        <f t="shared" si="1"/>
        <v>0</v>
      </c>
      <c r="K30" s="10">
        <f t="shared" si="2"/>
        <v>0</v>
      </c>
      <c r="L30" s="10">
        <f t="shared" si="3"/>
        <v>0</v>
      </c>
      <c r="M30" s="10">
        <f t="shared" si="4"/>
        <v>0</v>
      </c>
      <c r="N30" s="11">
        <f t="shared" si="5"/>
        <v>0</v>
      </c>
      <c r="O30" s="10">
        <f t="shared" si="6"/>
        <v>0</v>
      </c>
      <c r="P30" s="11">
        <f t="shared" si="7"/>
        <v>0</v>
      </c>
      <c r="Q30" s="10">
        <f t="shared" si="8"/>
        <v>0</v>
      </c>
      <c r="R30" s="11">
        <f t="shared" si="9"/>
        <v>0</v>
      </c>
      <c r="S30" s="10">
        <f t="shared" si="10"/>
        <v>0</v>
      </c>
      <c r="T30" s="11">
        <f t="shared" si="11"/>
        <v>0</v>
      </c>
      <c r="U30" s="10">
        <f t="shared" si="12"/>
        <v>0</v>
      </c>
      <c r="V30" s="11">
        <f t="shared" si="13"/>
        <v>0</v>
      </c>
      <c r="W30" s="10">
        <f t="shared" si="14"/>
        <v>0</v>
      </c>
      <c r="X30" s="11">
        <f t="shared" si="15"/>
        <v>0</v>
      </c>
      <c r="Y30" s="10">
        <f t="shared" si="16"/>
        <v>0</v>
      </c>
      <c r="Z30" s="11">
        <f t="shared" si="17"/>
        <v>0</v>
      </c>
      <c r="AA30" s="10">
        <f t="shared" si="18"/>
        <v>0</v>
      </c>
      <c r="AB30" s="11">
        <f t="shared" si="19"/>
        <v>0</v>
      </c>
      <c r="AO30" s="1" t="s">
        <v>48</v>
      </c>
    </row>
    <row r="31" spans="1:41">
      <c r="A31" s="62"/>
      <c r="B31" s="69"/>
      <c r="C31" s="61"/>
      <c r="D31" s="60"/>
      <c r="E31" s="65"/>
      <c r="F31" s="66"/>
      <c r="G31" s="32"/>
      <c r="H31" s="9" t="b">
        <f t="shared" si="20"/>
        <v>1</v>
      </c>
      <c r="I31" s="33">
        <f t="shared" si="0"/>
        <v>0</v>
      </c>
      <c r="J31" s="33">
        <f t="shared" si="1"/>
        <v>0</v>
      </c>
      <c r="K31" s="10">
        <f t="shared" si="2"/>
        <v>0</v>
      </c>
      <c r="L31" s="10">
        <f t="shared" si="3"/>
        <v>0</v>
      </c>
      <c r="M31" s="10">
        <f t="shared" si="4"/>
        <v>0</v>
      </c>
      <c r="N31" s="11">
        <f t="shared" si="5"/>
        <v>0</v>
      </c>
      <c r="O31" s="10">
        <f t="shared" si="6"/>
        <v>0</v>
      </c>
      <c r="P31" s="11">
        <f t="shared" si="7"/>
        <v>0</v>
      </c>
      <c r="Q31" s="10">
        <f t="shared" si="8"/>
        <v>0</v>
      </c>
      <c r="R31" s="11">
        <f t="shared" si="9"/>
        <v>0</v>
      </c>
      <c r="S31" s="10">
        <f t="shared" si="10"/>
        <v>0</v>
      </c>
      <c r="T31" s="11">
        <f t="shared" si="11"/>
        <v>0</v>
      </c>
      <c r="U31" s="10">
        <f t="shared" si="12"/>
        <v>0</v>
      </c>
      <c r="V31" s="11">
        <f t="shared" si="13"/>
        <v>0</v>
      </c>
      <c r="W31" s="10">
        <f t="shared" si="14"/>
        <v>0</v>
      </c>
      <c r="X31" s="11">
        <f t="shared" si="15"/>
        <v>0</v>
      </c>
      <c r="Y31" s="10">
        <f t="shared" si="16"/>
        <v>0</v>
      </c>
      <c r="Z31" s="11">
        <f t="shared" si="17"/>
        <v>0</v>
      </c>
      <c r="AA31" s="10">
        <f t="shared" si="18"/>
        <v>0</v>
      </c>
      <c r="AB31" s="11">
        <f t="shared" si="19"/>
        <v>0</v>
      </c>
      <c r="AO31" s="1" t="s">
        <v>49</v>
      </c>
    </row>
    <row r="32" spans="1:41">
      <c r="A32" s="62"/>
      <c r="B32" s="69"/>
      <c r="C32" s="61"/>
      <c r="D32" s="60"/>
      <c r="E32" s="65"/>
      <c r="F32" s="66"/>
      <c r="G32" s="32"/>
      <c r="H32" s="9" t="b">
        <f t="shared" si="20"/>
        <v>1</v>
      </c>
      <c r="I32" s="33">
        <f t="shared" si="0"/>
        <v>0</v>
      </c>
      <c r="J32" s="33">
        <f t="shared" si="1"/>
        <v>0</v>
      </c>
      <c r="K32" s="10">
        <f t="shared" si="2"/>
        <v>0</v>
      </c>
      <c r="L32" s="10">
        <f t="shared" si="3"/>
        <v>0</v>
      </c>
      <c r="M32" s="10">
        <f t="shared" si="4"/>
        <v>0</v>
      </c>
      <c r="N32" s="11">
        <f t="shared" si="5"/>
        <v>0</v>
      </c>
      <c r="O32" s="10">
        <f t="shared" si="6"/>
        <v>0</v>
      </c>
      <c r="P32" s="11">
        <f t="shared" si="7"/>
        <v>0</v>
      </c>
      <c r="Q32" s="10">
        <f t="shared" si="8"/>
        <v>0</v>
      </c>
      <c r="R32" s="11">
        <f t="shared" si="9"/>
        <v>0</v>
      </c>
      <c r="S32" s="10">
        <f t="shared" si="10"/>
        <v>0</v>
      </c>
      <c r="T32" s="11">
        <f t="shared" si="11"/>
        <v>0</v>
      </c>
      <c r="U32" s="10">
        <f t="shared" si="12"/>
        <v>0</v>
      </c>
      <c r="V32" s="11">
        <f t="shared" si="13"/>
        <v>0</v>
      </c>
      <c r="W32" s="10">
        <f t="shared" si="14"/>
        <v>0</v>
      </c>
      <c r="X32" s="11">
        <f t="shared" si="15"/>
        <v>0</v>
      </c>
      <c r="Y32" s="10">
        <f t="shared" si="16"/>
        <v>0</v>
      </c>
      <c r="Z32" s="11">
        <f t="shared" si="17"/>
        <v>0</v>
      </c>
      <c r="AA32" s="10">
        <f t="shared" si="18"/>
        <v>0</v>
      </c>
      <c r="AB32" s="11">
        <f t="shared" si="19"/>
        <v>0</v>
      </c>
      <c r="AO32" s="1" t="s">
        <v>50</v>
      </c>
    </row>
    <row r="33" spans="1:41">
      <c r="A33" s="62"/>
      <c r="B33" s="69"/>
      <c r="C33" s="61"/>
      <c r="D33" s="60"/>
      <c r="E33" s="65"/>
      <c r="F33" s="66"/>
      <c r="G33" s="32"/>
      <c r="H33" s="9" t="b">
        <f t="shared" si="20"/>
        <v>1</v>
      </c>
      <c r="I33" s="33">
        <f t="shared" si="0"/>
        <v>0</v>
      </c>
      <c r="J33" s="33">
        <f t="shared" si="1"/>
        <v>0</v>
      </c>
      <c r="K33" s="10">
        <f t="shared" si="2"/>
        <v>0</v>
      </c>
      <c r="L33" s="10">
        <f t="shared" si="3"/>
        <v>0</v>
      </c>
      <c r="M33" s="10">
        <f t="shared" si="4"/>
        <v>0</v>
      </c>
      <c r="N33" s="11">
        <f t="shared" si="5"/>
        <v>0</v>
      </c>
      <c r="O33" s="10">
        <f t="shared" si="6"/>
        <v>0</v>
      </c>
      <c r="P33" s="11">
        <f t="shared" si="7"/>
        <v>0</v>
      </c>
      <c r="Q33" s="10">
        <f t="shared" si="8"/>
        <v>0</v>
      </c>
      <c r="R33" s="11">
        <f t="shared" si="9"/>
        <v>0</v>
      </c>
      <c r="S33" s="10">
        <f t="shared" si="10"/>
        <v>0</v>
      </c>
      <c r="T33" s="11">
        <f t="shared" si="11"/>
        <v>0</v>
      </c>
      <c r="U33" s="10">
        <f t="shared" si="12"/>
        <v>0</v>
      </c>
      <c r="V33" s="11">
        <f t="shared" si="13"/>
        <v>0</v>
      </c>
      <c r="W33" s="10">
        <f t="shared" si="14"/>
        <v>0</v>
      </c>
      <c r="X33" s="11">
        <f t="shared" si="15"/>
        <v>0</v>
      </c>
      <c r="Y33" s="10">
        <f t="shared" si="16"/>
        <v>0</v>
      </c>
      <c r="Z33" s="11">
        <f t="shared" si="17"/>
        <v>0</v>
      </c>
      <c r="AA33" s="10">
        <f t="shared" si="18"/>
        <v>0</v>
      </c>
      <c r="AB33" s="11">
        <f t="shared" si="19"/>
        <v>0</v>
      </c>
      <c r="AO33" s="1" t="s">
        <v>51</v>
      </c>
    </row>
    <row r="34" spans="1:41">
      <c r="A34" s="62"/>
      <c r="B34" s="69"/>
      <c r="C34" s="61"/>
      <c r="D34" s="60"/>
      <c r="E34" s="65"/>
      <c r="F34" s="66"/>
      <c r="G34" s="32"/>
      <c r="H34" s="9" t="b">
        <f t="shared" si="20"/>
        <v>1</v>
      </c>
      <c r="I34" s="33">
        <f t="shared" si="0"/>
        <v>0</v>
      </c>
      <c r="J34" s="33">
        <f t="shared" si="1"/>
        <v>0</v>
      </c>
      <c r="K34" s="10">
        <f t="shared" si="2"/>
        <v>0</v>
      </c>
      <c r="L34" s="10">
        <f t="shared" si="3"/>
        <v>0</v>
      </c>
      <c r="M34" s="10">
        <f t="shared" si="4"/>
        <v>0</v>
      </c>
      <c r="N34" s="11">
        <f t="shared" si="5"/>
        <v>0</v>
      </c>
      <c r="O34" s="10">
        <f t="shared" si="6"/>
        <v>0</v>
      </c>
      <c r="P34" s="11">
        <f t="shared" si="7"/>
        <v>0</v>
      </c>
      <c r="Q34" s="10">
        <f t="shared" si="8"/>
        <v>0</v>
      </c>
      <c r="R34" s="11">
        <f t="shared" si="9"/>
        <v>0</v>
      </c>
      <c r="S34" s="10">
        <f t="shared" si="10"/>
        <v>0</v>
      </c>
      <c r="T34" s="11">
        <f t="shared" si="11"/>
        <v>0</v>
      </c>
      <c r="U34" s="10">
        <f t="shared" si="12"/>
        <v>0</v>
      </c>
      <c r="V34" s="11">
        <f t="shared" si="13"/>
        <v>0</v>
      </c>
      <c r="W34" s="10">
        <f t="shared" si="14"/>
        <v>0</v>
      </c>
      <c r="X34" s="11">
        <f t="shared" si="15"/>
        <v>0</v>
      </c>
      <c r="Y34" s="10">
        <f t="shared" si="16"/>
        <v>0</v>
      </c>
      <c r="Z34" s="11">
        <f t="shared" si="17"/>
        <v>0</v>
      </c>
      <c r="AA34" s="10">
        <f t="shared" si="18"/>
        <v>0</v>
      </c>
      <c r="AB34" s="11">
        <f t="shared" si="19"/>
        <v>0</v>
      </c>
      <c r="AO34" s="1" t="s">
        <v>52</v>
      </c>
    </row>
    <row r="35" spans="1:41">
      <c r="A35" s="62"/>
      <c r="B35" s="69"/>
      <c r="C35" s="61"/>
      <c r="D35" s="60"/>
      <c r="E35" s="65"/>
      <c r="F35" s="66"/>
      <c r="G35" s="32"/>
      <c r="H35" s="9" t="b">
        <f t="shared" si="20"/>
        <v>1</v>
      </c>
      <c r="I35" s="33">
        <f t="shared" si="0"/>
        <v>0</v>
      </c>
      <c r="J35" s="33">
        <f t="shared" si="1"/>
        <v>0</v>
      </c>
      <c r="K35" s="10">
        <f t="shared" si="2"/>
        <v>0</v>
      </c>
      <c r="L35" s="10">
        <f t="shared" si="3"/>
        <v>0</v>
      </c>
      <c r="M35" s="10">
        <f t="shared" si="4"/>
        <v>0</v>
      </c>
      <c r="N35" s="11">
        <f t="shared" si="5"/>
        <v>0</v>
      </c>
      <c r="O35" s="10">
        <f t="shared" si="6"/>
        <v>0</v>
      </c>
      <c r="P35" s="11">
        <f t="shared" si="7"/>
        <v>0</v>
      </c>
      <c r="Q35" s="10">
        <f t="shared" si="8"/>
        <v>0</v>
      </c>
      <c r="R35" s="11">
        <f t="shared" si="9"/>
        <v>0</v>
      </c>
      <c r="S35" s="10">
        <f t="shared" si="10"/>
        <v>0</v>
      </c>
      <c r="T35" s="11">
        <f t="shared" si="11"/>
        <v>0</v>
      </c>
      <c r="U35" s="10">
        <f t="shared" si="12"/>
        <v>0</v>
      </c>
      <c r="V35" s="11">
        <f t="shared" si="13"/>
        <v>0</v>
      </c>
      <c r="W35" s="10">
        <f t="shared" si="14"/>
        <v>0</v>
      </c>
      <c r="X35" s="11">
        <f t="shared" si="15"/>
        <v>0</v>
      </c>
      <c r="Y35" s="10">
        <f t="shared" si="16"/>
        <v>0</v>
      </c>
      <c r="Z35" s="11">
        <f t="shared" si="17"/>
        <v>0</v>
      </c>
      <c r="AA35" s="10">
        <f t="shared" si="18"/>
        <v>0</v>
      </c>
      <c r="AB35" s="11">
        <f t="shared" si="19"/>
        <v>0</v>
      </c>
      <c r="AO35" s="1" t="s">
        <v>56</v>
      </c>
    </row>
    <row r="36" spans="1:41">
      <c r="A36" s="62"/>
      <c r="B36" s="69"/>
      <c r="C36" s="61"/>
      <c r="D36" s="60"/>
      <c r="E36" s="65"/>
      <c r="F36" s="66"/>
      <c r="G36" s="32"/>
      <c r="H36" s="9" t="b">
        <f t="shared" si="20"/>
        <v>1</v>
      </c>
      <c r="I36" s="33">
        <f t="shared" si="0"/>
        <v>0</v>
      </c>
      <c r="J36" s="33">
        <f t="shared" si="1"/>
        <v>0</v>
      </c>
      <c r="K36" s="10">
        <f t="shared" si="2"/>
        <v>0</v>
      </c>
      <c r="L36" s="10">
        <f t="shared" si="3"/>
        <v>0</v>
      </c>
      <c r="M36" s="10">
        <f t="shared" si="4"/>
        <v>0</v>
      </c>
      <c r="N36" s="11">
        <f t="shared" si="5"/>
        <v>0</v>
      </c>
      <c r="O36" s="10">
        <f t="shared" si="6"/>
        <v>0</v>
      </c>
      <c r="P36" s="11">
        <f t="shared" si="7"/>
        <v>0</v>
      </c>
      <c r="Q36" s="10">
        <f t="shared" si="8"/>
        <v>0</v>
      </c>
      <c r="R36" s="11">
        <f t="shared" si="9"/>
        <v>0</v>
      </c>
      <c r="S36" s="10">
        <f t="shared" si="10"/>
        <v>0</v>
      </c>
      <c r="T36" s="11">
        <f t="shared" si="11"/>
        <v>0</v>
      </c>
      <c r="U36" s="10">
        <f t="shared" si="12"/>
        <v>0</v>
      </c>
      <c r="V36" s="11">
        <f t="shared" si="13"/>
        <v>0</v>
      </c>
      <c r="W36" s="10">
        <f t="shared" si="14"/>
        <v>0</v>
      </c>
      <c r="X36" s="11">
        <f t="shared" si="15"/>
        <v>0</v>
      </c>
      <c r="Y36" s="10">
        <f t="shared" si="16"/>
        <v>0</v>
      </c>
      <c r="Z36" s="11">
        <f t="shared" si="17"/>
        <v>0</v>
      </c>
      <c r="AA36" s="10">
        <f t="shared" si="18"/>
        <v>0</v>
      </c>
      <c r="AB36" s="11">
        <f t="shared" si="19"/>
        <v>0</v>
      </c>
      <c r="AO36" s="1" t="s">
        <v>57</v>
      </c>
    </row>
    <row r="37" spans="1:41">
      <c r="A37" s="62"/>
      <c r="B37" s="69"/>
      <c r="C37" s="61"/>
      <c r="D37" s="60"/>
      <c r="E37" s="65"/>
      <c r="F37" s="66"/>
      <c r="G37" s="32"/>
      <c r="H37" s="9" t="b">
        <f t="shared" si="20"/>
        <v>1</v>
      </c>
      <c r="I37" s="33">
        <f t="shared" si="0"/>
        <v>0</v>
      </c>
      <c r="J37" s="33">
        <f t="shared" si="1"/>
        <v>0</v>
      </c>
      <c r="K37" s="10">
        <f t="shared" si="2"/>
        <v>0</v>
      </c>
      <c r="L37" s="10">
        <f t="shared" si="3"/>
        <v>0</v>
      </c>
      <c r="M37" s="10">
        <f t="shared" si="4"/>
        <v>0</v>
      </c>
      <c r="N37" s="11">
        <f t="shared" si="5"/>
        <v>0</v>
      </c>
      <c r="O37" s="10">
        <f t="shared" si="6"/>
        <v>0</v>
      </c>
      <c r="P37" s="11">
        <f t="shared" si="7"/>
        <v>0</v>
      </c>
      <c r="Q37" s="10">
        <f t="shared" si="8"/>
        <v>0</v>
      </c>
      <c r="R37" s="11">
        <f t="shared" si="9"/>
        <v>0</v>
      </c>
      <c r="S37" s="10">
        <f t="shared" si="10"/>
        <v>0</v>
      </c>
      <c r="T37" s="11">
        <f t="shared" si="11"/>
        <v>0</v>
      </c>
      <c r="U37" s="10">
        <f t="shared" si="12"/>
        <v>0</v>
      </c>
      <c r="V37" s="11">
        <f t="shared" si="13"/>
        <v>0</v>
      </c>
      <c r="W37" s="10">
        <f t="shared" si="14"/>
        <v>0</v>
      </c>
      <c r="X37" s="11">
        <f t="shared" si="15"/>
        <v>0</v>
      </c>
      <c r="Y37" s="10">
        <f t="shared" si="16"/>
        <v>0</v>
      </c>
      <c r="Z37" s="11">
        <f t="shared" si="17"/>
        <v>0</v>
      </c>
      <c r="AA37" s="10">
        <f t="shared" si="18"/>
        <v>0</v>
      </c>
      <c r="AB37" s="11">
        <f t="shared" si="19"/>
        <v>0</v>
      </c>
      <c r="AO37" s="1" t="s">
        <v>58</v>
      </c>
    </row>
    <row r="38" spans="1:41">
      <c r="A38" s="62"/>
      <c r="B38" s="69"/>
      <c r="C38" s="61"/>
      <c r="D38" s="60"/>
      <c r="E38" s="65"/>
      <c r="F38" s="66"/>
      <c r="G38" s="32"/>
      <c r="H38" s="9" t="b">
        <f t="shared" si="20"/>
        <v>1</v>
      </c>
      <c r="I38" s="33">
        <f t="shared" si="0"/>
        <v>0</v>
      </c>
      <c r="J38" s="33">
        <f t="shared" si="1"/>
        <v>0</v>
      </c>
      <c r="K38" s="10">
        <f t="shared" si="2"/>
        <v>0</v>
      </c>
      <c r="L38" s="10">
        <f t="shared" si="3"/>
        <v>0</v>
      </c>
      <c r="M38" s="10">
        <f t="shared" si="4"/>
        <v>0</v>
      </c>
      <c r="N38" s="11">
        <f t="shared" si="5"/>
        <v>0</v>
      </c>
      <c r="O38" s="10">
        <f t="shared" si="6"/>
        <v>0</v>
      </c>
      <c r="P38" s="11">
        <f t="shared" si="7"/>
        <v>0</v>
      </c>
      <c r="Q38" s="10">
        <f t="shared" si="8"/>
        <v>0</v>
      </c>
      <c r="R38" s="11">
        <f t="shared" si="9"/>
        <v>0</v>
      </c>
      <c r="S38" s="10">
        <f t="shared" si="10"/>
        <v>0</v>
      </c>
      <c r="T38" s="11">
        <f t="shared" si="11"/>
        <v>0</v>
      </c>
      <c r="U38" s="10">
        <f t="shared" si="12"/>
        <v>0</v>
      </c>
      <c r="V38" s="11">
        <f t="shared" si="13"/>
        <v>0</v>
      </c>
      <c r="W38" s="10">
        <f t="shared" si="14"/>
        <v>0</v>
      </c>
      <c r="X38" s="11">
        <f t="shared" si="15"/>
        <v>0</v>
      </c>
      <c r="Y38" s="10">
        <f t="shared" si="16"/>
        <v>0</v>
      </c>
      <c r="Z38" s="11">
        <f t="shared" si="17"/>
        <v>0</v>
      </c>
      <c r="AA38" s="10">
        <f t="shared" si="18"/>
        <v>0</v>
      </c>
      <c r="AB38" s="11">
        <f t="shared" si="19"/>
        <v>0</v>
      </c>
      <c r="AO38" s="1" t="s">
        <v>59</v>
      </c>
    </row>
    <row r="39" spans="1:41">
      <c r="A39" s="62"/>
      <c r="B39" s="69"/>
      <c r="C39" s="61"/>
      <c r="D39" s="60"/>
      <c r="E39" s="65"/>
      <c r="F39" s="66"/>
      <c r="G39" s="32"/>
      <c r="H39" s="9" t="b">
        <f t="shared" si="20"/>
        <v>1</v>
      </c>
      <c r="I39" s="33">
        <f t="shared" si="0"/>
        <v>0</v>
      </c>
      <c r="J39" s="33">
        <f t="shared" si="1"/>
        <v>0</v>
      </c>
      <c r="K39" s="10">
        <f t="shared" si="2"/>
        <v>0</v>
      </c>
      <c r="L39" s="10">
        <f t="shared" si="3"/>
        <v>0</v>
      </c>
      <c r="M39" s="10">
        <f t="shared" si="4"/>
        <v>0</v>
      </c>
      <c r="N39" s="11">
        <f t="shared" si="5"/>
        <v>0</v>
      </c>
      <c r="O39" s="10">
        <f t="shared" si="6"/>
        <v>0</v>
      </c>
      <c r="P39" s="11">
        <f t="shared" si="7"/>
        <v>0</v>
      </c>
      <c r="Q39" s="10">
        <f t="shared" si="8"/>
        <v>0</v>
      </c>
      <c r="R39" s="11">
        <f t="shared" si="9"/>
        <v>0</v>
      </c>
      <c r="S39" s="10">
        <f t="shared" si="10"/>
        <v>0</v>
      </c>
      <c r="T39" s="11">
        <f t="shared" si="11"/>
        <v>0</v>
      </c>
      <c r="U39" s="10">
        <f t="shared" si="12"/>
        <v>0</v>
      </c>
      <c r="V39" s="11">
        <f t="shared" si="13"/>
        <v>0</v>
      </c>
      <c r="W39" s="10">
        <f t="shared" si="14"/>
        <v>0</v>
      </c>
      <c r="X39" s="11">
        <f t="shared" si="15"/>
        <v>0</v>
      </c>
      <c r="Y39" s="10">
        <f t="shared" si="16"/>
        <v>0</v>
      </c>
      <c r="Z39" s="11">
        <f t="shared" si="17"/>
        <v>0</v>
      </c>
      <c r="AA39" s="10">
        <f t="shared" si="18"/>
        <v>0</v>
      </c>
      <c r="AB39" s="11">
        <f t="shared" si="19"/>
        <v>0</v>
      </c>
      <c r="AO39" s="1" t="s">
        <v>11</v>
      </c>
    </row>
    <row r="40" spans="1:41">
      <c r="A40" s="62"/>
      <c r="B40" s="69"/>
      <c r="C40" s="61"/>
      <c r="D40" s="60"/>
      <c r="E40" s="65"/>
      <c r="F40" s="66"/>
      <c r="G40" s="32"/>
      <c r="H40" s="9" t="b">
        <f t="shared" si="20"/>
        <v>1</v>
      </c>
      <c r="I40" s="33">
        <f t="shared" si="0"/>
        <v>0</v>
      </c>
      <c r="J40" s="33">
        <f t="shared" si="1"/>
        <v>0</v>
      </c>
      <c r="K40" s="10">
        <f t="shared" si="2"/>
        <v>0</v>
      </c>
      <c r="L40" s="10">
        <f t="shared" si="3"/>
        <v>0</v>
      </c>
      <c r="M40" s="10">
        <f t="shared" si="4"/>
        <v>0</v>
      </c>
      <c r="N40" s="11">
        <f t="shared" si="5"/>
        <v>0</v>
      </c>
      <c r="O40" s="10">
        <f t="shared" si="6"/>
        <v>0</v>
      </c>
      <c r="P40" s="11">
        <f t="shared" si="7"/>
        <v>0</v>
      </c>
      <c r="Q40" s="10">
        <f t="shared" si="8"/>
        <v>0</v>
      </c>
      <c r="R40" s="11">
        <f t="shared" si="9"/>
        <v>0</v>
      </c>
      <c r="S40" s="10">
        <f t="shared" si="10"/>
        <v>0</v>
      </c>
      <c r="T40" s="11">
        <f t="shared" si="11"/>
        <v>0</v>
      </c>
      <c r="U40" s="10">
        <f t="shared" si="12"/>
        <v>0</v>
      </c>
      <c r="V40" s="11">
        <f t="shared" si="13"/>
        <v>0</v>
      </c>
      <c r="W40" s="10">
        <f t="shared" si="14"/>
        <v>0</v>
      </c>
      <c r="X40" s="11">
        <f t="shared" si="15"/>
        <v>0</v>
      </c>
      <c r="Y40" s="10">
        <f t="shared" si="16"/>
        <v>0</v>
      </c>
      <c r="Z40" s="11">
        <f t="shared" si="17"/>
        <v>0</v>
      </c>
      <c r="AA40" s="10">
        <f t="shared" si="18"/>
        <v>0</v>
      </c>
      <c r="AB40" s="11">
        <f t="shared" si="19"/>
        <v>0</v>
      </c>
    </row>
    <row r="41" spans="1:41">
      <c r="A41" s="62"/>
      <c r="B41" s="69"/>
      <c r="C41" s="61"/>
      <c r="D41" s="60"/>
      <c r="E41" s="65"/>
      <c r="F41" s="66"/>
      <c r="G41" s="32"/>
      <c r="H41" s="9" t="b">
        <f t="shared" si="20"/>
        <v>1</v>
      </c>
      <c r="I41" s="33">
        <f t="shared" si="0"/>
        <v>0</v>
      </c>
      <c r="J41" s="33">
        <f t="shared" si="1"/>
        <v>0</v>
      </c>
      <c r="K41" s="10">
        <f t="shared" si="2"/>
        <v>0</v>
      </c>
      <c r="L41" s="10">
        <f t="shared" si="3"/>
        <v>0</v>
      </c>
      <c r="M41" s="10">
        <f t="shared" si="4"/>
        <v>0</v>
      </c>
      <c r="N41" s="11">
        <f t="shared" si="5"/>
        <v>0</v>
      </c>
      <c r="O41" s="10">
        <f t="shared" si="6"/>
        <v>0</v>
      </c>
      <c r="P41" s="11">
        <f t="shared" si="7"/>
        <v>0</v>
      </c>
      <c r="Q41" s="10">
        <f t="shared" si="8"/>
        <v>0</v>
      </c>
      <c r="R41" s="11">
        <f t="shared" si="9"/>
        <v>0</v>
      </c>
      <c r="S41" s="10">
        <f t="shared" si="10"/>
        <v>0</v>
      </c>
      <c r="T41" s="11">
        <f t="shared" si="11"/>
        <v>0</v>
      </c>
      <c r="U41" s="10">
        <f t="shared" si="12"/>
        <v>0</v>
      </c>
      <c r="V41" s="11">
        <f t="shared" si="13"/>
        <v>0</v>
      </c>
      <c r="W41" s="10">
        <f t="shared" si="14"/>
        <v>0</v>
      </c>
      <c r="X41" s="11">
        <f t="shared" si="15"/>
        <v>0</v>
      </c>
      <c r="Y41" s="10">
        <f t="shared" si="16"/>
        <v>0</v>
      </c>
      <c r="Z41" s="11">
        <f t="shared" si="17"/>
        <v>0</v>
      </c>
      <c r="AA41" s="10">
        <f t="shared" si="18"/>
        <v>0</v>
      </c>
      <c r="AB41" s="11">
        <f t="shared" si="19"/>
        <v>0</v>
      </c>
    </row>
    <row r="42" spans="1:41">
      <c r="A42" s="62"/>
      <c r="B42" s="69"/>
      <c r="C42" s="61"/>
      <c r="D42" s="60"/>
      <c r="E42" s="65"/>
      <c r="F42" s="66"/>
      <c r="G42" s="32"/>
      <c r="H42" s="9" t="b">
        <f t="shared" si="20"/>
        <v>1</v>
      </c>
      <c r="I42" s="33">
        <f t="shared" si="0"/>
        <v>0</v>
      </c>
      <c r="J42" s="33">
        <f t="shared" si="1"/>
        <v>0</v>
      </c>
      <c r="K42" s="10">
        <f t="shared" si="2"/>
        <v>0</v>
      </c>
      <c r="L42" s="10">
        <f t="shared" si="3"/>
        <v>0</v>
      </c>
      <c r="M42" s="10">
        <f t="shared" si="4"/>
        <v>0</v>
      </c>
      <c r="N42" s="11">
        <f t="shared" si="5"/>
        <v>0</v>
      </c>
      <c r="O42" s="10">
        <f t="shared" si="6"/>
        <v>0</v>
      </c>
      <c r="P42" s="11">
        <f t="shared" si="7"/>
        <v>0</v>
      </c>
      <c r="Q42" s="10">
        <f t="shared" si="8"/>
        <v>0</v>
      </c>
      <c r="R42" s="11">
        <f t="shared" si="9"/>
        <v>0</v>
      </c>
      <c r="S42" s="10">
        <f t="shared" si="10"/>
        <v>0</v>
      </c>
      <c r="T42" s="11">
        <f t="shared" si="11"/>
        <v>0</v>
      </c>
      <c r="U42" s="10">
        <f t="shared" si="12"/>
        <v>0</v>
      </c>
      <c r="V42" s="11">
        <f t="shared" si="13"/>
        <v>0</v>
      </c>
      <c r="W42" s="10">
        <f t="shared" si="14"/>
        <v>0</v>
      </c>
      <c r="X42" s="11">
        <f t="shared" si="15"/>
        <v>0</v>
      </c>
      <c r="Y42" s="10">
        <f t="shared" si="16"/>
        <v>0</v>
      </c>
      <c r="Z42" s="11">
        <f t="shared" si="17"/>
        <v>0</v>
      </c>
      <c r="AA42" s="10">
        <f t="shared" si="18"/>
        <v>0</v>
      </c>
      <c r="AB42" s="11">
        <f t="shared" si="19"/>
        <v>0</v>
      </c>
    </row>
    <row r="43" spans="1:41">
      <c r="A43" s="62"/>
      <c r="B43" s="69"/>
      <c r="C43" s="61"/>
      <c r="D43" s="60"/>
      <c r="E43" s="65"/>
      <c r="F43" s="66"/>
      <c r="G43" s="32"/>
      <c r="H43" s="9" t="b">
        <f t="shared" si="20"/>
        <v>1</v>
      </c>
      <c r="I43" s="33">
        <f t="shared" si="0"/>
        <v>0</v>
      </c>
      <c r="J43" s="33">
        <f t="shared" si="1"/>
        <v>0</v>
      </c>
      <c r="K43" s="10">
        <f t="shared" si="2"/>
        <v>0</v>
      </c>
      <c r="L43" s="10">
        <f t="shared" si="3"/>
        <v>0</v>
      </c>
      <c r="M43" s="10">
        <f t="shared" si="4"/>
        <v>0</v>
      </c>
      <c r="N43" s="11">
        <f t="shared" si="5"/>
        <v>0</v>
      </c>
      <c r="O43" s="10">
        <f t="shared" si="6"/>
        <v>0</v>
      </c>
      <c r="P43" s="11">
        <f t="shared" si="7"/>
        <v>0</v>
      </c>
      <c r="Q43" s="10">
        <f t="shared" si="8"/>
        <v>0</v>
      </c>
      <c r="R43" s="11">
        <f t="shared" si="9"/>
        <v>0</v>
      </c>
      <c r="S43" s="10">
        <f t="shared" si="10"/>
        <v>0</v>
      </c>
      <c r="T43" s="11">
        <f t="shared" si="11"/>
        <v>0</v>
      </c>
      <c r="U43" s="10">
        <f t="shared" si="12"/>
        <v>0</v>
      </c>
      <c r="V43" s="11">
        <f t="shared" si="13"/>
        <v>0</v>
      </c>
      <c r="W43" s="10">
        <f t="shared" si="14"/>
        <v>0</v>
      </c>
      <c r="X43" s="11">
        <f t="shared" si="15"/>
        <v>0</v>
      </c>
      <c r="Y43" s="10">
        <f t="shared" si="16"/>
        <v>0</v>
      </c>
      <c r="Z43" s="11">
        <f t="shared" si="17"/>
        <v>0</v>
      </c>
      <c r="AA43" s="10">
        <f t="shared" si="18"/>
        <v>0</v>
      </c>
      <c r="AB43" s="11">
        <f t="shared" si="19"/>
        <v>0</v>
      </c>
    </row>
    <row r="44" spans="1:41">
      <c r="A44" s="62"/>
      <c r="B44" s="69"/>
      <c r="C44" s="61"/>
      <c r="D44" s="60"/>
      <c r="E44" s="65"/>
      <c r="F44" s="66"/>
      <c r="G44" s="32"/>
      <c r="H44" s="9" t="b">
        <f t="shared" si="20"/>
        <v>1</v>
      </c>
      <c r="I44" s="33">
        <f t="shared" si="0"/>
        <v>0</v>
      </c>
      <c r="J44" s="33">
        <f t="shared" si="1"/>
        <v>0</v>
      </c>
      <c r="K44" s="10">
        <f t="shared" si="2"/>
        <v>0</v>
      </c>
      <c r="L44" s="10">
        <f t="shared" si="3"/>
        <v>0</v>
      </c>
      <c r="M44" s="10">
        <f t="shared" si="4"/>
        <v>0</v>
      </c>
      <c r="N44" s="11">
        <f t="shared" si="5"/>
        <v>0</v>
      </c>
      <c r="O44" s="10">
        <f t="shared" si="6"/>
        <v>0</v>
      </c>
      <c r="P44" s="11">
        <f t="shared" si="7"/>
        <v>0</v>
      </c>
      <c r="Q44" s="10">
        <f t="shared" si="8"/>
        <v>0</v>
      </c>
      <c r="R44" s="11">
        <f t="shared" si="9"/>
        <v>0</v>
      </c>
      <c r="S44" s="10">
        <f t="shared" si="10"/>
        <v>0</v>
      </c>
      <c r="T44" s="11">
        <f t="shared" si="11"/>
        <v>0</v>
      </c>
      <c r="U44" s="10">
        <f t="shared" si="12"/>
        <v>0</v>
      </c>
      <c r="V44" s="11">
        <f t="shared" si="13"/>
        <v>0</v>
      </c>
      <c r="W44" s="10">
        <f t="shared" si="14"/>
        <v>0</v>
      </c>
      <c r="X44" s="11">
        <f t="shared" si="15"/>
        <v>0</v>
      </c>
      <c r="Y44" s="10">
        <f t="shared" si="16"/>
        <v>0</v>
      </c>
      <c r="Z44" s="11">
        <f t="shared" si="17"/>
        <v>0</v>
      </c>
      <c r="AA44" s="10">
        <f t="shared" si="18"/>
        <v>0</v>
      </c>
      <c r="AB44" s="11">
        <f t="shared" si="19"/>
        <v>0</v>
      </c>
    </row>
    <row r="45" spans="1:41">
      <c r="A45" s="62"/>
      <c r="B45" s="69"/>
      <c r="C45" s="61"/>
      <c r="D45" s="60"/>
      <c r="E45" s="65"/>
      <c r="F45" s="66"/>
      <c r="G45" s="32"/>
      <c r="H45" s="9" t="b">
        <f t="shared" si="20"/>
        <v>1</v>
      </c>
      <c r="I45" s="33">
        <f t="shared" si="0"/>
        <v>0</v>
      </c>
      <c r="J45" s="33">
        <f t="shared" si="1"/>
        <v>0</v>
      </c>
      <c r="K45" s="10">
        <f t="shared" si="2"/>
        <v>0</v>
      </c>
      <c r="L45" s="10">
        <f t="shared" si="3"/>
        <v>0</v>
      </c>
      <c r="M45" s="10">
        <f t="shared" si="4"/>
        <v>0</v>
      </c>
      <c r="N45" s="11">
        <f t="shared" si="5"/>
        <v>0</v>
      </c>
      <c r="O45" s="10">
        <f t="shared" si="6"/>
        <v>0</v>
      </c>
      <c r="P45" s="11">
        <f t="shared" si="7"/>
        <v>0</v>
      </c>
      <c r="Q45" s="10">
        <f t="shared" si="8"/>
        <v>0</v>
      </c>
      <c r="R45" s="11">
        <f t="shared" si="9"/>
        <v>0</v>
      </c>
      <c r="S45" s="10">
        <f t="shared" si="10"/>
        <v>0</v>
      </c>
      <c r="T45" s="11">
        <f t="shared" si="11"/>
        <v>0</v>
      </c>
      <c r="U45" s="10">
        <f t="shared" si="12"/>
        <v>0</v>
      </c>
      <c r="V45" s="11">
        <f t="shared" si="13"/>
        <v>0</v>
      </c>
      <c r="W45" s="10">
        <f t="shared" si="14"/>
        <v>0</v>
      </c>
      <c r="X45" s="11">
        <f t="shared" si="15"/>
        <v>0</v>
      </c>
      <c r="Y45" s="10">
        <f t="shared" si="16"/>
        <v>0</v>
      </c>
      <c r="Z45" s="11">
        <f t="shared" si="17"/>
        <v>0</v>
      </c>
      <c r="AA45" s="10">
        <f t="shared" si="18"/>
        <v>0</v>
      </c>
      <c r="AB45" s="11">
        <f t="shared" si="19"/>
        <v>0</v>
      </c>
    </row>
    <row r="46" spans="1:41">
      <c r="A46" s="62"/>
      <c r="B46" s="69"/>
      <c r="C46" s="61"/>
      <c r="D46" s="60"/>
      <c r="E46" s="65"/>
      <c r="F46" s="66"/>
      <c r="G46" s="32"/>
      <c r="H46" s="9" t="b">
        <f t="shared" si="20"/>
        <v>1</v>
      </c>
      <c r="I46" s="33">
        <f t="shared" si="0"/>
        <v>0</v>
      </c>
      <c r="J46" s="33">
        <f t="shared" si="1"/>
        <v>0</v>
      </c>
      <c r="K46" s="10">
        <f t="shared" si="2"/>
        <v>0</v>
      </c>
      <c r="L46" s="10">
        <f t="shared" si="3"/>
        <v>0</v>
      </c>
      <c r="M46" s="10">
        <f t="shared" si="4"/>
        <v>0</v>
      </c>
      <c r="N46" s="11">
        <f t="shared" si="5"/>
        <v>0</v>
      </c>
      <c r="O46" s="10">
        <f t="shared" si="6"/>
        <v>0</v>
      </c>
      <c r="P46" s="11">
        <f t="shared" si="7"/>
        <v>0</v>
      </c>
      <c r="Q46" s="10">
        <f t="shared" si="8"/>
        <v>0</v>
      </c>
      <c r="R46" s="11">
        <f t="shared" si="9"/>
        <v>0</v>
      </c>
      <c r="S46" s="10">
        <f t="shared" si="10"/>
        <v>0</v>
      </c>
      <c r="T46" s="11">
        <f t="shared" si="11"/>
        <v>0</v>
      </c>
      <c r="U46" s="10">
        <f t="shared" si="12"/>
        <v>0</v>
      </c>
      <c r="V46" s="11">
        <f t="shared" si="13"/>
        <v>0</v>
      </c>
      <c r="W46" s="10">
        <f t="shared" si="14"/>
        <v>0</v>
      </c>
      <c r="X46" s="11">
        <f t="shared" si="15"/>
        <v>0</v>
      </c>
      <c r="Y46" s="10">
        <f t="shared" si="16"/>
        <v>0</v>
      </c>
      <c r="Z46" s="11">
        <f t="shared" si="17"/>
        <v>0</v>
      </c>
      <c r="AA46" s="10">
        <f t="shared" si="18"/>
        <v>0</v>
      </c>
      <c r="AB46" s="11">
        <f t="shared" si="19"/>
        <v>0</v>
      </c>
    </row>
    <row r="47" spans="1:41">
      <c r="A47" s="62"/>
      <c r="B47" s="69"/>
      <c r="C47" s="61"/>
      <c r="D47" s="60"/>
      <c r="E47" s="65"/>
      <c r="F47" s="66"/>
      <c r="G47" s="32"/>
      <c r="H47" s="9" t="b">
        <f t="shared" si="20"/>
        <v>1</v>
      </c>
      <c r="I47" s="33">
        <f t="shared" si="0"/>
        <v>0</v>
      </c>
      <c r="J47" s="33">
        <f t="shared" si="1"/>
        <v>0</v>
      </c>
      <c r="K47" s="10">
        <f t="shared" si="2"/>
        <v>0</v>
      </c>
      <c r="L47" s="10">
        <f t="shared" si="3"/>
        <v>0</v>
      </c>
      <c r="M47" s="10">
        <f t="shared" si="4"/>
        <v>0</v>
      </c>
      <c r="N47" s="11">
        <f t="shared" si="5"/>
        <v>0</v>
      </c>
      <c r="O47" s="10">
        <f t="shared" si="6"/>
        <v>0</v>
      </c>
      <c r="P47" s="11">
        <f t="shared" si="7"/>
        <v>0</v>
      </c>
      <c r="Q47" s="10">
        <f t="shared" si="8"/>
        <v>0</v>
      </c>
      <c r="R47" s="11">
        <f t="shared" si="9"/>
        <v>0</v>
      </c>
      <c r="S47" s="10">
        <f t="shared" si="10"/>
        <v>0</v>
      </c>
      <c r="T47" s="11">
        <f t="shared" si="11"/>
        <v>0</v>
      </c>
      <c r="U47" s="10">
        <f t="shared" si="12"/>
        <v>0</v>
      </c>
      <c r="V47" s="11">
        <f t="shared" si="13"/>
        <v>0</v>
      </c>
      <c r="W47" s="10">
        <f t="shared" si="14"/>
        <v>0</v>
      </c>
      <c r="X47" s="11">
        <f t="shared" si="15"/>
        <v>0</v>
      </c>
      <c r="Y47" s="10">
        <f t="shared" si="16"/>
        <v>0</v>
      </c>
      <c r="Z47" s="11">
        <f t="shared" si="17"/>
        <v>0</v>
      </c>
      <c r="AA47" s="10">
        <f t="shared" si="18"/>
        <v>0</v>
      </c>
      <c r="AB47" s="11">
        <f t="shared" si="19"/>
        <v>0</v>
      </c>
    </row>
    <row r="48" spans="1:41">
      <c r="A48" s="62"/>
      <c r="B48" s="69"/>
      <c r="C48" s="61"/>
      <c r="D48" s="60"/>
      <c r="E48" s="65"/>
      <c r="F48" s="66"/>
      <c r="G48" s="32"/>
      <c r="H48" s="9" t="b">
        <f t="shared" si="20"/>
        <v>1</v>
      </c>
      <c r="I48" s="33">
        <f t="shared" si="0"/>
        <v>0</v>
      </c>
      <c r="J48" s="33">
        <f t="shared" si="1"/>
        <v>0</v>
      </c>
      <c r="K48" s="10">
        <f t="shared" si="2"/>
        <v>0</v>
      </c>
      <c r="L48" s="10">
        <f t="shared" si="3"/>
        <v>0</v>
      </c>
      <c r="M48" s="10">
        <f t="shared" si="4"/>
        <v>0</v>
      </c>
      <c r="N48" s="11">
        <f t="shared" si="5"/>
        <v>0</v>
      </c>
      <c r="O48" s="10">
        <f t="shared" si="6"/>
        <v>0</v>
      </c>
      <c r="P48" s="11">
        <f t="shared" si="7"/>
        <v>0</v>
      </c>
      <c r="Q48" s="10">
        <f t="shared" si="8"/>
        <v>0</v>
      </c>
      <c r="R48" s="11">
        <f t="shared" si="9"/>
        <v>0</v>
      </c>
      <c r="S48" s="10">
        <f t="shared" si="10"/>
        <v>0</v>
      </c>
      <c r="T48" s="11">
        <f t="shared" si="11"/>
        <v>0</v>
      </c>
      <c r="U48" s="10">
        <f t="shared" si="12"/>
        <v>0</v>
      </c>
      <c r="V48" s="11">
        <f t="shared" si="13"/>
        <v>0</v>
      </c>
      <c r="W48" s="10">
        <f t="shared" si="14"/>
        <v>0</v>
      </c>
      <c r="X48" s="11">
        <f t="shared" si="15"/>
        <v>0</v>
      </c>
      <c r="Y48" s="10">
        <f t="shared" si="16"/>
        <v>0</v>
      </c>
      <c r="Z48" s="11">
        <f t="shared" si="17"/>
        <v>0</v>
      </c>
      <c r="AA48" s="10">
        <f t="shared" si="18"/>
        <v>0</v>
      </c>
      <c r="AB48" s="11">
        <f t="shared" si="19"/>
        <v>0</v>
      </c>
    </row>
    <row r="49" spans="1:28">
      <c r="A49" s="62"/>
      <c r="B49" s="69"/>
      <c r="C49" s="61"/>
      <c r="D49" s="60"/>
      <c r="E49" s="65"/>
      <c r="F49" s="66"/>
      <c r="G49" s="32"/>
      <c r="H49" s="9" t="b">
        <f t="shared" si="20"/>
        <v>1</v>
      </c>
      <c r="I49" s="33">
        <f t="shared" si="0"/>
        <v>0</v>
      </c>
      <c r="J49" s="33">
        <f t="shared" si="1"/>
        <v>0</v>
      </c>
      <c r="K49" s="10">
        <f t="shared" si="2"/>
        <v>0</v>
      </c>
      <c r="L49" s="10">
        <f t="shared" si="3"/>
        <v>0</v>
      </c>
      <c r="M49" s="10">
        <f t="shared" si="4"/>
        <v>0</v>
      </c>
      <c r="N49" s="11">
        <f t="shared" si="5"/>
        <v>0</v>
      </c>
      <c r="O49" s="10">
        <f t="shared" si="6"/>
        <v>0</v>
      </c>
      <c r="P49" s="11">
        <f t="shared" si="7"/>
        <v>0</v>
      </c>
      <c r="Q49" s="10">
        <f t="shared" si="8"/>
        <v>0</v>
      </c>
      <c r="R49" s="11">
        <f t="shared" si="9"/>
        <v>0</v>
      </c>
      <c r="S49" s="10">
        <f t="shared" si="10"/>
        <v>0</v>
      </c>
      <c r="T49" s="11">
        <f t="shared" si="11"/>
        <v>0</v>
      </c>
      <c r="U49" s="10">
        <f t="shared" si="12"/>
        <v>0</v>
      </c>
      <c r="V49" s="11">
        <f t="shared" si="13"/>
        <v>0</v>
      </c>
      <c r="W49" s="10">
        <f t="shared" si="14"/>
        <v>0</v>
      </c>
      <c r="X49" s="11">
        <f t="shared" si="15"/>
        <v>0</v>
      </c>
      <c r="Y49" s="10">
        <f t="shared" si="16"/>
        <v>0</v>
      </c>
      <c r="Z49" s="11">
        <f t="shared" si="17"/>
        <v>0</v>
      </c>
      <c r="AA49" s="10">
        <f t="shared" si="18"/>
        <v>0</v>
      </c>
      <c r="AB49" s="11">
        <f t="shared" si="19"/>
        <v>0</v>
      </c>
    </row>
    <row r="50" spans="1:28">
      <c r="A50" s="62"/>
      <c r="B50" s="69"/>
      <c r="C50" s="61"/>
      <c r="D50" s="60"/>
      <c r="E50" s="65"/>
      <c r="F50" s="66"/>
      <c r="G50" s="32"/>
      <c r="H50" s="9" t="b">
        <f t="shared" si="20"/>
        <v>1</v>
      </c>
      <c r="I50" s="33">
        <f t="shared" si="0"/>
        <v>0</v>
      </c>
      <c r="J50" s="33">
        <f t="shared" si="1"/>
        <v>0</v>
      </c>
      <c r="K50" s="10">
        <f t="shared" si="2"/>
        <v>0</v>
      </c>
      <c r="L50" s="10">
        <f t="shared" si="3"/>
        <v>0</v>
      </c>
      <c r="M50" s="10">
        <f t="shared" si="4"/>
        <v>0</v>
      </c>
      <c r="N50" s="11">
        <f t="shared" si="5"/>
        <v>0</v>
      </c>
      <c r="O50" s="10">
        <f t="shared" si="6"/>
        <v>0</v>
      </c>
      <c r="P50" s="11">
        <f t="shared" si="7"/>
        <v>0</v>
      </c>
      <c r="Q50" s="10">
        <f t="shared" si="8"/>
        <v>0</v>
      </c>
      <c r="R50" s="11">
        <f t="shared" si="9"/>
        <v>0</v>
      </c>
      <c r="S50" s="10">
        <f t="shared" si="10"/>
        <v>0</v>
      </c>
      <c r="T50" s="11">
        <f t="shared" si="11"/>
        <v>0</v>
      </c>
      <c r="U50" s="10">
        <f t="shared" si="12"/>
        <v>0</v>
      </c>
      <c r="V50" s="11">
        <f t="shared" si="13"/>
        <v>0</v>
      </c>
      <c r="W50" s="10">
        <f t="shared" si="14"/>
        <v>0</v>
      </c>
      <c r="X50" s="11">
        <f t="shared" si="15"/>
        <v>0</v>
      </c>
      <c r="Y50" s="10">
        <f t="shared" si="16"/>
        <v>0</v>
      </c>
      <c r="Z50" s="11">
        <f t="shared" si="17"/>
        <v>0</v>
      </c>
      <c r="AA50" s="10">
        <f t="shared" si="18"/>
        <v>0</v>
      </c>
      <c r="AB50" s="11">
        <f t="shared" si="19"/>
        <v>0</v>
      </c>
    </row>
    <row r="51" spans="1:28">
      <c r="A51" s="62"/>
      <c r="B51" s="69"/>
      <c r="C51" s="61"/>
      <c r="D51" s="60"/>
      <c r="E51" s="65"/>
      <c r="F51" s="66"/>
      <c r="G51" s="32"/>
      <c r="H51" s="9" t="b">
        <f t="shared" si="20"/>
        <v>1</v>
      </c>
      <c r="I51" s="33">
        <f t="shared" si="0"/>
        <v>0</v>
      </c>
      <c r="J51" s="33">
        <f t="shared" si="1"/>
        <v>0</v>
      </c>
      <c r="K51" s="10">
        <f t="shared" si="2"/>
        <v>0</v>
      </c>
      <c r="L51" s="10">
        <f t="shared" si="3"/>
        <v>0</v>
      </c>
      <c r="M51" s="10">
        <f t="shared" si="4"/>
        <v>0</v>
      </c>
      <c r="N51" s="11">
        <f t="shared" si="5"/>
        <v>0</v>
      </c>
      <c r="O51" s="10">
        <f t="shared" si="6"/>
        <v>0</v>
      </c>
      <c r="P51" s="11">
        <f t="shared" si="7"/>
        <v>0</v>
      </c>
      <c r="Q51" s="10">
        <f t="shared" si="8"/>
        <v>0</v>
      </c>
      <c r="R51" s="11">
        <f t="shared" si="9"/>
        <v>0</v>
      </c>
      <c r="S51" s="10">
        <f t="shared" si="10"/>
        <v>0</v>
      </c>
      <c r="T51" s="11">
        <f t="shared" si="11"/>
        <v>0</v>
      </c>
      <c r="U51" s="10">
        <f t="shared" si="12"/>
        <v>0</v>
      </c>
      <c r="V51" s="11">
        <f t="shared" si="13"/>
        <v>0</v>
      </c>
      <c r="W51" s="10">
        <f t="shared" si="14"/>
        <v>0</v>
      </c>
      <c r="X51" s="11">
        <f t="shared" si="15"/>
        <v>0</v>
      </c>
      <c r="Y51" s="10">
        <f t="shared" si="16"/>
        <v>0</v>
      </c>
      <c r="Z51" s="11">
        <f t="shared" si="17"/>
        <v>0</v>
      </c>
      <c r="AA51" s="10">
        <f t="shared" si="18"/>
        <v>0</v>
      </c>
      <c r="AB51" s="11">
        <f t="shared" si="19"/>
        <v>0</v>
      </c>
    </row>
    <row r="52" spans="1:28">
      <c r="A52" s="62"/>
      <c r="B52" s="69"/>
      <c r="C52" s="61"/>
      <c r="D52" s="60"/>
      <c r="E52" s="65"/>
      <c r="F52" s="66"/>
      <c r="G52" s="32"/>
      <c r="H52" s="9" t="b">
        <f t="shared" si="20"/>
        <v>1</v>
      </c>
      <c r="I52" s="33">
        <f t="shared" si="0"/>
        <v>0</v>
      </c>
      <c r="J52" s="33">
        <f t="shared" si="1"/>
        <v>0</v>
      </c>
      <c r="K52" s="10">
        <f t="shared" si="2"/>
        <v>0</v>
      </c>
      <c r="L52" s="10">
        <f t="shared" si="3"/>
        <v>0</v>
      </c>
      <c r="M52" s="10">
        <f t="shared" si="4"/>
        <v>0</v>
      </c>
      <c r="N52" s="11">
        <f t="shared" si="5"/>
        <v>0</v>
      </c>
      <c r="O52" s="10">
        <f t="shared" si="6"/>
        <v>0</v>
      </c>
      <c r="P52" s="11">
        <f t="shared" si="7"/>
        <v>0</v>
      </c>
      <c r="Q52" s="10">
        <f t="shared" si="8"/>
        <v>0</v>
      </c>
      <c r="R52" s="11">
        <f t="shared" si="9"/>
        <v>0</v>
      </c>
      <c r="S52" s="10">
        <f t="shared" si="10"/>
        <v>0</v>
      </c>
      <c r="T52" s="11">
        <f t="shared" si="11"/>
        <v>0</v>
      </c>
      <c r="U52" s="10">
        <f t="shared" si="12"/>
        <v>0</v>
      </c>
      <c r="V52" s="11">
        <f t="shared" si="13"/>
        <v>0</v>
      </c>
      <c r="W52" s="10">
        <f t="shared" si="14"/>
        <v>0</v>
      </c>
      <c r="X52" s="11">
        <f t="shared" si="15"/>
        <v>0</v>
      </c>
      <c r="Y52" s="10">
        <f t="shared" si="16"/>
        <v>0</v>
      </c>
      <c r="Z52" s="11">
        <f t="shared" si="17"/>
        <v>0</v>
      </c>
      <c r="AA52" s="10">
        <f t="shared" si="18"/>
        <v>0</v>
      </c>
      <c r="AB52" s="11">
        <f t="shared" si="19"/>
        <v>0</v>
      </c>
    </row>
    <row r="53" spans="1:28">
      <c r="A53" s="62"/>
      <c r="B53" s="69"/>
      <c r="C53" s="61"/>
      <c r="D53" s="60"/>
      <c r="E53" s="65"/>
      <c r="F53" s="66"/>
      <c r="G53" s="32"/>
      <c r="H53" s="9" t="b">
        <f t="shared" si="20"/>
        <v>1</v>
      </c>
      <c r="I53" s="33">
        <f t="shared" si="0"/>
        <v>0</v>
      </c>
      <c r="J53" s="33">
        <f t="shared" si="1"/>
        <v>0</v>
      </c>
      <c r="K53" s="10">
        <f t="shared" si="2"/>
        <v>0</v>
      </c>
      <c r="L53" s="10">
        <f t="shared" si="3"/>
        <v>0</v>
      </c>
      <c r="M53" s="10">
        <f t="shared" si="4"/>
        <v>0</v>
      </c>
      <c r="N53" s="11">
        <f t="shared" si="5"/>
        <v>0</v>
      </c>
      <c r="O53" s="10">
        <f t="shared" si="6"/>
        <v>0</v>
      </c>
      <c r="P53" s="11">
        <f t="shared" si="7"/>
        <v>0</v>
      </c>
      <c r="Q53" s="10">
        <f t="shared" si="8"/>
        <v>0</v>
      </c>
      <c r="R53" s="11">
        <f t="shared" si="9"/>
        <v>0</v>
      </c>
      <c r="S53" s="10">
        <f t="shared" si="10"/>
        <v>0</v>
      </c>
      <c r="T53" s="11">
        <f t="shared" si="11"/>
        <v>0</v>
      </c>
      <c r="U53" s="10">
        <f t="shared" si="12"/>
        <v>0</v>
      </c>
      <c r="V53" s="11">
        <f t="shared" si="13"/>
        <v>0</v>
      </c>
      <c r="W53" s="10">
        <f t="shared" si="14"/>
        <v>0</v>
      </c>
      <c r="X53" s="11">
        <f t="shared" si="15"/>
        <v>0</v>
      </c>
      <c r="Y53" s="10">
        <f t="shared" si="16"/>
        <v>0</v>
      </c>
      <c r="Z53" s="11">
        <f t="shared" si="17"/>
        <v>0</v>
      </c>
      <c r="AA53" s="10">
        <f t="shared" si="18"/>
        <v>0</v>
      </c>
      <c r="AB53" s="11">
        <f t="shared" si="19"/>
        <v>0</v>
      </c>
    </row>
    <row r="54" spans="1:28">
      <c r="A54" s="62"/>
      <c r="B54" s="69"/>
      <c r="C54" s="61"/>
      <c r="D54" s="60"/>
      <c r="E54" s="65"/>
      <c r="F54" s="66"/>
      <c r="G54" s="32"/>
      <c r="H54" s="9" t="b">
        <f t="shared" si="20"/>
        <v>1</v>
      </c>
      <c r="I54" s="33">
        <f t="shared" si="0"/>
        <v>0</v>
      </c>
      <c r="J54" s="33">
        <f t="shared" si="1"/>
        <v>0</v>
      </c>
      <c r="K54" s="10">
        <f t="shared" si="2"/>
        <v>0</v>
      </c>
      <c r="L54" s="10">
        <f t="shared" si="3"/>
        <v>0</v>
      </c>
      <c r="M54" s="10">
        <f t="shared" si="4"/>
        <v>0</v>
      </c>
      <c r="N54" s="11">
        <f t="shared" si="5"/>
        <v>0</v>
      </c>
      <c r="O54" s="10">
        <f t="shared" si="6"/>
        <v>0</v>
      </c>
      <c r="P54" s="11">
        <f t="shared" si="7"/>
        <v>0</v>
      </c>
      <c r="Q54" s="10">
        <f t="shared" si="8"/>
        <v>0</v>
      </c>
      <c r="R54" s="11">
        <f t="shared" si="9"/>
        <v>0</v>
      </c>
      <c r="S54" s="10">
        <f t="shared" si="10"/>
        <v>0</v>
      </c>
      <c r="T54" s="11">
        <f t="shared" si="11"/>
        <v>0</v>
      </c>
      <c r="U54" s="10">
        <f t="shared" si="12"/>
        <v>0</v>
      </c>
      <c r="V54" s="11">
        <f t="shared" si="13"/>
        <v>0</v>
      </c>
      <c r="W54" s="10">
        <f t="shared" si="14"/>
        <v>0</v>
      </c>
      <c r="X54" s="11">
        <f t="shared" si="15"/>
        <v>0</v>
      </c>
      <c r="Y54" s="10">
        <f t="shared" si="16"/>
        <v>0</v>
      </c>
      <c r="Z54" s="11">
        <f t="shared" si="17"/>
        <v>0</v>
      </c>
      <c r="AA54" s="10">
        <f t="shared" si="18"/>
        <v>0</v>
      </c>
      <c r="AB54" s="11">
        <f t="shared" si="19"/>
        <v>0</v>
      </c>
    </row>
    <row r="55" spans="1:28">
      <c r="A55" s="62"/>
      <c r="B55" s="69"/>
      <c r="C55" s="61"/>
      <c r="D55" s="60"/>
      <c r="E55" s="65"/>
      <c r="F55" s="66"/>
      <c r="G55" s="32"/>
      <c r="H55" s="9" t="b">
        <f t="shared" si="20"/>
        <v>1</v>
      </c>
      <c r="I55" s="33">
        <f t="shared" si="0"/>
        <v>0</v>
      </c>
      <c r="J55" s="33">
        <f t="shared" si="1"/>
        <v>0</v>
      </c>
      <c r="K55" s="10">
        <f t="shared" si="2"/>
        <v>0</v>
      </c>
      <c r="L55" s="10">
        <f t="shared" si="3"/>
        <v>0</v>
      </c>
      <c r="M55" s="10">
        <f t="shared" si="4"/>
        <v>0</v>
      </c>
      <c r="N55" s="11">
        <f t="shared" si="5"/>
        <v>0</v>
      </c>
      <c r="O55" s="10">
        <f t="shared" si="6"/>
        <v>0</v>
      </c>
      <c r="P55" s="11">
        <f t="shared" si="7"/>
        <v>0</v>
      </c>
      <c r="Q55" s="10">
        <f t="shared" si="8"/>
        <v>0</v>
      </c>
      <c r="R55" s="11">
        <f t="shared" si="9"/>
        <v>0</v>
      </c>
      <c r="S55" s="10">
        <f t="shared" si="10"/>
        <v>0</v>
      </c>
      <c r="T55" s="11">
        <f t="shared" si="11"/>
        <v>0</v>
      </c>
      <c r="U55" s="10">
        <f t="shared" si="12"/>
        <v>0</v>
      </c>
      <c r="V55" s="11">
        <f t="shared" si="13"/>
        <v>0</v>
      </c>
      <c r="W55" s="10">
        <f t="shared" si="14"/>
        <v>0</v>
      </c>
      <c r="X55" s="11">
        <f t="shared" si="15"/>
        <v>0</v>
      </c>
      <c r="Y55" s="10">
        <f t="shared" si="16"/>
        <v>0</v>
      </c>
      <c r="Z55" s="11">
        <f t="shared" si="17"/>
        <v>0</v>
      </c>
      <c r="AA55" s="10">
        <f t="shared" si="18"/>
        <v>0</v>
      </c>
      <c r="AB55" s="11">
        <f t="shared" si="19"/>
        <v>0</v>
      </c>
    </row>
    <row r="56" spans="1:28">
      <c r="A56" s="62"/>
      <c r="B56" s="69"/>
      <c r="C56" s="61"/>
      <c r="D56" s="60"/>
      <c r="E56" s="65"/>
      <c r="F56" s="66"/>
      <c r="G56" s="32"/>
      <c r="H56" s="9" t="b">
        <f t="shared" si="20"/>
        <v>1</v>
      </c>
      <c r="I56" s="33">
        <f t="shared" si="0"/>
        <v>0</v>
      </c>
      <c r="J56" s="33">
        <f t="shared" si="1"/>
        <v>0</v>
      </c>
      <c r="K56" s="10">
        <f t="shared" si="2"/>
        <v>0</v>
      </c>
      <c r="L56" s="10">
        <f t="shared" si="3"/>
        <v>0</v>
      </c>
      <c r="M56" s="10">
        <f t="shared" si="4"/>
        <v>0</v>
      </c>
      <c r="N56" s="11">
        <f t="shared" si="5"/>
        <v>0</v>
      </c>
      <c r="O56" s="10">
        <f t="shared" si="6"/>
        <v>0</v>
      </c>
      <c r="P56" s="11">
        <f t="shared" si="7"/>
        <v>0</v>
      </c>
      <c r="Q56" s="10">
        <f t="shared" si="8"/>
        <v>0</v>
      </c>
      <c r="R56" s="11">
        <f t="shared" si="9"/>
        <v>0</v>
      </c>
      <c r="S56" s="10">
        <f t="shared" si="10"/>
        <v>0</v>
      </c>
      <c r="T56" s="11">
        <f t="shared" si="11"/>
        <v>0</v>
      </c>
      <c r="U56" s="10">
        <f t="shared" si="12"/>
        <v>0</v>
      </c>
      <c r="V56" s="11">
        <f t="shared" si="13"/>
        <v>0</v>
      </c>
      <c r="W56" s="10">
        <f t="shared" si="14"/>
        <v>0</v>
      </c>
      <c r="X56" s="11">
        <f t="shared" si="15"/>
        <v>0</v>
      </c>
      <c r="Y56" s="10">
        <f t="shared" si="16"/>
        <v>0</v>
      </c>
      <c r="Z56" s="11">
        <f t="shared" si="17"/>
        <v>0</v>
      </c>
      <c r="AA56" s="10">
        <f t="shared" si="18"/>
        <v>0</v>
      </c>
      <c r="AB56" s="11">
        <f t="shared" si="19"/>
        <v>0</v>
      </c>
    </row>
    <row r="57" spans="1:28">
      <c r="A57" s="62"/>
      <c r="B57" s="69"/>
      <c r="C57" s="61"/>
      <c r="D57" s="60"/>
      <c r="E57" s="65"/>
      <c r="F57" s="66"/>
      <c r="G57" s="32"/>
      <c r="H57" s="9" t="b">
        <f t="shared" si="20"/>
        <v>1</v>
      </c>
      <c r="I57" s="33">
        <f t="shared" si="0"/>
        <v>0</v>
      </c>
      <c r="J57" s="33">
        <f t="shared" si="1"/>
        <v>0</v>
      </c>
      <c r="K57" s="10">
        <f t="shared" si="2"/>
        <v>0</v>
      </c>
      <c r="L57" s="10">
        <f t="shared" si="3"/>
        <v>0</v>
      </c>
      <c r="M57" s="10">
        <f t="shared" si="4"/>
        <v>0</v>
      </c>
      <c r="N57" s="11">
        <f t="shared" si="5"/>
        <v>0</v>
      </c>
      <c r="O57" s="10">
        <f t="shared" si="6"/>
        <v>0</v>
      </c>
      <c r="P57" s="11">
        <f t="shared" si="7"/>
        <v>0</v>
      </c>
      <c r="Q57" s="10">
        <f t="shared" si="8"/>
        <v>0</v>
      </c>
      <c r="R57" s="11">
        <f t="shared" si="9"/>
        <v>0</v>
      </c>
      <c r="S57" s="10">
        <f t="shared" si="10"/>
        <v>0</v>
      </c>
      <c r="T57" s="11">
        <f t="shared" si="11"/>
        <v>0</v>
      </c>
      <c r="U57" s="10">
        <f t="shared" si="12"/>
        <v>0</v>
      </c>
      <c r="V57" s="11">
        <f t="shared" si="13"/>
        <v>0</v>
      </c>
      <c r="W57" s="10">
        <f t="shared" si="14"/>
        <v>0</v>
      </c>
      <c r="X57" s="11">
        <f t="shared" si="15"/>
        <v>0</v>
      </c>
      <c r="Y57" s="10">
        <f t="shared" si="16"/>
        <v>0</v>
      </c>
      <c r="Z57" s="11">
        <f t="shared" si="17"/>
        <v>0</v>
      </c>
      <c r="AA57" s="10">
        <f t="shared" si="18"/>
        <v>0</v>
      </c>
      <c r="AB57" s="11">
        <f t="shared" si="19"/>
        <v>0</v>
      </c>
    </row>
    <row r="58" spans="1:28">
      <c r="A58" s="62"/>
      <c r="B58" s="69"/>
      <c r="C58" s="61"/>
      <c r="D58" s="60"/>
      <c r="E58" s="65"/>
      <c r="F58" s="66"/>
      <c r="G58" s="32"/>
      <c r="H58" s="9" t="b">
        <f t="shared" si="20"/>
        <v>1</v>
      </c>
      <c r="I58" s="33">
        <f t="shared" si="0"/>
        <v>0</v>
      </c>
      <c r="J58" s="33">
        <f t="shared" si="1"/>
        <v>0</v>
      </c>
      <c r="K58" s="10">
        <f t="shared" si="2"/>
        <v>0</v>
      </c>
      <c r="L58" s="10">
        <f t="shared" si="3"/>
        <v>0</v>
      </c>
      <c r="M58" s="10">
        <f t="shared" si="4"/>
        <v>0</v>
      </c>
      <c r="N58" s="11">
        <f t="shared" si="5"/>
        <v>0</v>
      </c>
      <c r="O58" s="10">
        <f t="shared" si="6"/>
        <v>0</v>
      </c>
      <c r="P58" s="11">
        <f t="shared" si="7"/>
        <v>0</v>
      </c>
      <c r="Q58" s="10">
        <f t="shared" si="8"/>
        <v>0</v>
      </c>
      <c r="R58" s="11">
        <f t="shared" si="9"/>
        <v>0</v>
      </c>
      <c r="S58" s="10">
        <f t="shared" si="10"/>
        <v>0</v>
      </c>
      <c r="T58" s="11">
        <f t="shared" si="11"/>
        <v>0</v>
      </c>
      <c r="U58" s="10">
        <f t="shared" si="12"/>
        <v>0</v>
      </c>
      <c r="V58" s="11">
        <f t="shared" si="13"/>
        <v>0</v>
      </c>
      <c r="W58" s="10">
        <f t="shared" si="14"/>
        <v>0</v>
      </c>
      <c r="X58" s="11">
        <f t="shared" si="15"/>
        <v>0</v>
      </c>
      <c r="Y58" s="10">
        <f t="shared" si="16"/>
        <v>0</v>
      </c>
      <c r="Z58" s="11">
        <f t="shared" si="17"/>
        <v>0</v>
      </c>
      <c r="AA58" s="10">
        <f t="shared" si="18"/>
        <v>0</v>
      </c>
      <c r="AB58" s="11">
        <f t="shared" si="19"/>
        <v>0</v>
      </c>
    </row>
    <row r="59" spans="1:28">
      <c r="A59" s="62"/>
      <c r="B59" s="69"/>
      <c r="C59" s="61"/>
      <c r="D59" s="60"/>
      <c r="E59" s="65"/>
      <c r="F59" s="66"/>
      <c r="G59" s="32"/>
      <c r="H59" s="9" t="b">
        <f t="shared" si="20"/>
        <v>1</v>
      </c>
      <c r="I59" s="33">
        <f t="shared" si="0"/>
        <v>0</v>
      </c>
      <c r="J59" s="33">
        <f t="shared" si="1"/>
        <v>0</v>
      </c>
      <c r="K59" s="10">
        <f t="shared" si="2"/>
        <v>0</v>
      </c>
      <c r="L59" s="10">
        <f t="shared" si="3"/>
        <v>0</v>
      </c>
      <c r="M59" s="10">
        <f t="shared" si="4"/>
        <v>0</v>
      </c>
      <c r="N59" s="11">
        <f t="shared" si="5"/>
        <v>0</v>
      </c>
      <c r="O59" s="10">
        <f t="shared" si="6"/>
        <v>0</v>
      </c>
      <c r="P59" s="11">
        <f t="shared" si="7"/>
        <v>0</v>
      </c>
      <c r="Q59" s="10">
        <f t="shared" si="8"/>
        <v>0</v>
      </c>
      <c r="R59" s="11">
        <f t="shared" si="9"/>
        <v>0</v>
      </c>
      <c r="S59" s="10">
        <f t="shared" si="10"/>
        <v>0</v>
      </c>
      <c r="T59" s="11">
        <f t="shared" si="11"/>
        <v>0</v>
      </c>
      <c r="U59" s="10">
        <f t="shared" si="12"/>
        <v>0</v>
      </c>
      <c r="V59" s="11">
        <f t="shared" si="13"/>
        <v>0</v>
      </c>
      <c r="W59" s="10">
        <f t="shared" si="14"/>
        <v>0</v>
      </c>
      <c r="X59" s="11">
        <f t="shared" si="15"/>
        <v>0</v>
      </c>
      <c r="Y59" s="10">
        <f t="shared" si="16"/>
        <v>0</v>
      </c>
      <c r="Z59" s="11">
        <f t="shared" si="17"/>
        <v>0</v>
      </c>
      <c r="AA59" s="10">
        <f t="shared" si="18"/>
        <v>0</v>
      </c>
      <c r="AB59" s="11">
        <f t="shared" si="19"/>
        <v>0</v>
      </c>
    </row>
    <row r="60" spans="1:28">
      <c r="A60" s="62"/>
      <c r="B60" s="69"/>
      <c r="C60" s="61"/>
      <c r="D60" s="60"/>
      <c r="E60" s="65"/>
      <c r="F60" s="66"/>
      <c r="G60" s="32"/>
      <c r="H60" s="9" t="b">
        <f t="shared" si="20"/>
        <v>1</v>
      </c>
      <c r="I60" s="33">
        <f t="shared" si="0"/>
        <v>0</v>
      </c>
      <c r="J60" s="33">
        <f t="shared" si="1"/>
        <v>0</v>
      </c>
      <c r="K60" s="10">
        <f t="shared" si="2"/>
        <v>0</v>
      </c>
      <c r="L60" s="10">
        <f t="shared" si="3"/>
        <v>0</v>
      </c>
      <c r="M60" s="10">
        <f t="shared" si="4"/>
        <v>0</v>
      </c>
      <c r="N60" s="11">
        <f t="shared" si="5"/>
        <v>0</v>
      </c>
      <c r="O60" s="10">
        <f t="shared" si="6"/>
        <v>0</v>
      </c>
      <c r="P60" s="11">
        <f t="shared" si="7"/>
        <v>0</v>
      </c>
      <c r="Q60" s="10">
        <f t="shared" si="8"/>
        <v>0</v>
      </c>
      <c r="R60" s="11">
        <f t="shared" si="9"/>
        <v>0</v>
      </c>
      <c r="S60" s="10">
        <f t="shared" si="10"/>
        <v>0</v>
      </c>
      <c r="T60" s="11">
        <f t="shared" si="11"/>
        <v>0</v>
      </c>
      <c r="U60" s="10">
        <f t="shared" si="12"/>
        <v>0</v>
      </c>
      <c r="V60" s="11">
        <f t="shared" si="13"/>
        <v>0</v>
      </c>
      <c r="W60" s="10">
        <f t="shared" si="14"/>
        <v>0</v>
      </c>
      <c r="X60" s="11">
        <f t="shared" si="15"/>
        <v>0</v>
      </c>
      <c r="Y60" s="10">
        <f t="shared" si="16"/>
        <v>0</v>
      </c>
      <c r="Z60" s="11">
        <f t="shared" si="17"/>
        <v>0</v>
      </c>
      <c r="AA60" s="10">
        <f t="shared" si="18"/>
        <v>0</v>
      </c>
      <c r="AB60" s="11">
        <f t="shared" si="19"/>
        <v>0</v>
      </c>
    </row>
    <row r="61" spans="1:28">
      <c r="A61" s="62"/>
      <c r="B61" s="69"/>
      <c r="C61" s="61"/>
      <c r="D61" s="60"/>
      <c r="E61" s="65"/>
      <c r="F61" s="66"/>
      <c r="G61" s="32"/>
      <c r="H61" s="9" t="b">
        <f t="shared" si="20"/>
        <v>1</v>
      </c>
      <c r="I61" s="33">
        <f t="shared" si="0"/>
        <v>0</v>
      </c>
      <c r="J61" s="33">
        <f t="shared" si="1"/>
        <v>0</v>
      </c>
      <c r="K61" s="10">
        <f t="shared" si="2"/>
        <v>0</v>
      </c>
      <c r="L61" s="10">
        <f t="shared" si="3"/>
        <v>0</v>
      </c>
      <c r="M61" s="10">
        <f t="shared" si="4"/>
        <v>0</v>
      </c>
      <c r="N61" s="11">
        <f t="shared" si="5"/>
        <v>0</v>
      </c>
      <c r="O61" s="10">
        <f t="shared" si="6"/>
        <v>0</v>
      </c>
      <c r="P61" s="11">
        <f t="shared" si="7"/>
        <v>0</v>
      </c>
      <c r="Q61" s="10">
        <f t="shared" si="8"/>
        <v>0</v>
      </c>
      <c r="R61" s="11">
        <f t="shared" si="9"/>
        <v>0</v>
      </c>
      <c r="S61" s="10">
        <f t="shared" si="10"/>
        <v>0</v>
      </c>
      <c r="T61" s="11">
        <f t="shared" si="11"/>
        <v>0</v>
      </c>
      <c r="U61" s="10">
        <f t="shared" si="12"/>
        <v>0</v>
      </c>
      <c r="V61" s="11">
        <f t="shared" si="13"/>
        <v>0</v>
      </c>
      <c r="W61" s="10">
        <f t="shared" si="14"/>
        <v>0</v>
      </c>
      <c r="X61" s="11">
        <f t="shared" si="15"/>
        <v>0</v>
      </c>
      <c r="Y61" s="10">
        <f t="shared" si="16"/>
        <v>0</v>
      </c>
      <c r="Z61" s="11">
        <f t="shared" si="17"/>
        <v>0</v>
      </c>
      <c r="AA61" s="10">
        <f t="shared" si="18"/>
        <v>0</v>
      </c>
      <c r="AB61" s="11">
        <f t="shared" si="19"/>
        <v>0</v>
      </c>
    </row>
    <row r="62" spans="1:28">
      <c r="A62" s="62"/>
      <c r="B62" s="69"/>
      <c r="C62" s="61"/>
      <c r="D62" s="60"/>
      <c r="E62" s="65"/>
      <c r="F62" s="66"/>
      <c r="G62" s="32"/>
      <c r="H62" s="9" t="b">
        <f t="shared" si="20"/>
        <v>1</v>
      </c>
      <c r="I62" s="33">
        <f t="shared" si="0"/>
        <v>0</v>
      </c>
      <c r="J62" s="33">
        <f t="shared" si="1"/>
        <v>0</v>
      </c>
      <c r="K62" s="10">
        <f t="shared" si="2"/>
        <v>0</v>
      </c>
      <c r="L62" s="10">
        <f t="shared" si="3"/>
        <v>0</v>
      </c>
      <c r="M62" s="10">
        <f t="shared" si="4"/>
        <v>0</v>
      </c>
      <c r="N62" s="11">
        <f t="shared" si="5"/>
        <v>0</v>
      </c>
      <c r="O62" s="10">
        <f t="shared" si="6"/>
        <v>0</v>
      </c>
      <c r="P62" s="11">
        <f t="shared" si="7"/>
        <v>0</v>
      </c>
      <c r="Q62" s="10">
        <f t="shared" si="8"/>
        <v>0</v>
      </c>
      <c r="R62" s="11">
        <f t="shared" si="9"/>
        <v>0</v>
      </c>
      <c r="S62" s="10">
        <f t="shared" si="10"/>
        <v>0</v>
      </c>
      <c r="T62" s="11">
        <f t="shared" si="11"/>
        <v>0</v>
      </c>
      <c r="U62" s="10">
        <f t="shared" si="12"/>
        <v>0</v>
      </c>
      <c r="V62" s="11">
        <f t="shared" si="13"/>
        <v>0</v>
      </c>
      <c r="W62" s="10">
        <f t="shared" si="14"/>
        <v>0</v>
      </c>
      <c r="X62" s="11">
        <f t="shared" si="15"/>
        <v>0</v>
      </c>
      <c r="Y62" s="10">
        <f t="shared" si="16"/>
        <v>0</v>
      </c>
      <c r="Z62" s="11">
        <f t="shared" si="17"/>
        <v>0</v>
      </c>
      <c r="AA62" s="10">
        <f t="shared" si="18"/>
        <v>0</v>
      </c>
      <c r="AB62" s="11">
        <f t="shared" si="19"/>
        <v>0</v>
      </c>
    </row>
    <row r="63" spans="1:28">
      <c r="A63" s="62"/>
      <c r="B63" s="70"/>
      <c r="C63" s="61"/>
      <c r="D63" s="60"/>
      <c r="E63" s="65"/>
      <c r="F63" s="66"/>
      <c r="G63" s="32"/>
      <c r="H63" s="9" t="b">
        <f t="shared" si="20"/>
        <v>1</v>
      </c>
      <c r="I63" s="33">
        <f t="shared" si="0"/>
        <v>0</v>
      </c>
      <c r="J63" s="33">
        <f t="shared" si="1"/>
        <v>0</v>
      </c>
      <c r="K63" s="10">
        <f t="shared" si="2"/>
        <v>0</v>
      </c>
      <c r="L63" s="10">
        <f t="shared" si="3"/>
        <v>0</v>
      </c>
      <c r="M63" s="10">
        <f t="shared" si="4"/>
        <v>0</v>
      </c>
      <c r="N63" s="11">
        <f t="shared" si="5"/>
        <v>0</v>
      </c>
      <c r="O63" s="10">
        <f t="shared" si="6"/>
        <v>0</v>
      </c>
      <c r="P63" s="11">
        <f t="shared" si="7"/>
        <v>0</v>
      </c>
      <c r="Q63" s="10">
        <f t="shared" si="8"/>
        <v>0</v>
      </c>
      <c r="R63" s="11">
        <f t="shared" si="9"/>
        <v>0</v>
      </c>
      <c r="S63" s="10">
        <f t="shared" si="10"/>
        <v>0</v>
      </c>
      <c r="T63" s="11">
        <f t="shared" si="11"/>
        <v>0</v>
      </c>
      <c r="U63" s="10">
        <f t="shared" si="12"/>
        <v>0</v>
      </c>
      <c r="V63" s="11">
        <f t="shared" si="13"/>
        <v>0</v>
      </c>
      <c r="W63" s="10">
        <f t="shared" si="14"/>
        <v>0</v>
      </c>
      <c r="X63" s="11">
        <f t="shared" si="15"/>
        <v>0</v>
      </c>
      <c r="Y63" s="10">
        <f t="shared" si="16"/>
        <v>0</v>
      </c>
      <c r="Z63" s="11">
        <f t="shared" si="17"/>
        <v>0</v>
      </c>
      <c r="AA63" s="10">
        <f t="shared" si="18"/>
        <v>0</v>
      </c>
      <c r="AB63" s="11">
        <f t="shared" si="19"/>
        <v>0</v>
      </c>
    </row>
    <row r="64" spans="1:28">
      <c r="A64" s="62"/>
      <c r="B64" s="70"/>
      <c r="C64" s="61"/>
      <c r="D64" s="60"/>
      <c r="E64" s="65"/>
      <c r="F64" s="66"/>
      <c r="G64" s="32"/>
      <c r="H64" s="9" t="b">
        <f t="shared" si="20"/>
        <v>1</v>
      </c>
      <c r="I64" s="33">
        <f t="shared" si="0"/>
        <v>0</v>
      </c>
      <c r="J64" s="33">
        <f t="shared" si="1"/>
        <v>0</v>
      </c>
      <c r="K64" s="10">
        <f t="shared" si="2"/>
        <v>0</v>
      </c>
      <c r="L64" s="10">
        <f t="shared" si="3"/>
        <v>0</v>
      </c>
      <c r="M64" s="10">
        <f t="shared" si="4"/>
        <v>0</v>
      </c>
      <c r="N64" s="11">
        <f t="shared" si="5"/>
        <v>0</v>
      </c>
      <c r="O64" s="10">
        <f t="shared" si="6"/>
        <v>0</v>
      </c>
      <c r="P64" s="11">
        <f t="shared" si="7"/>
        <v>0</v>
      </c>
      <c r="Q64" s="10">
        <f t="shared" si="8"/>
        <v>0</v>
      </c>
      <c r="R64" s="11">
        <f t="shared" si="9"/>
        <v>0</v>
      </c>
      <c r="S64" s="10">
        <f t="shared" si="10"/>
        <v>0</v>
      </c>
      <c r="T64" s="11">
        <f t="shared" si="11"/>
        <v>0</v>
      </c>
      <c r="U64" s="10">
        <f t="shared" si="12"/>
        <v>0</v>
      </c>
      <c r="V64" s="11">
        <f t="shared" si="13"/>
        <v>0</v>
      </c>
      <c r="W64" s="10">
        <f t="shared" si="14"/>
        <v>0</v>
      </c>
      <c r="X64" s="11">
        <f t="shared" si="15"/>
        <v>0</v>
      </c>
      <c r="Y64" s="10">
        <f t="shared" si="16"/>
        <v>0</v>
      </c>
      <c r="Z64" s="11">
        <f t="shared" si="17"/>
        <v>0</v>
      </c>
      <c r="AA64" s="10">
        <f t="shared" si="18"/>
        <v>0</v>
      </c>
      <c r="AB64" s="11">
        <f t="shared" si="19"/>
        <v>0</v>
      </c>
    </row>
    <row r="65" spans="1:28">
      <c r="A65" s="62"/>
      <c r="B65" s="70"/>
      <c r="C65" s="61"/>
      <c r="D65" s="60"/>
      <c r="E65" s="65"/>
      <c r="F65" s="66"/>
      <c r="G65" s="32"/>
      <c r="H65" s="9" t="b">
        <f t="shared" si="20"/>
        <v>1</v>
      </c>
      <c r="I65" s="33">
        <f t="shared" si="0"/>
        <v>0</v>
      </c>
      <c r="J65" s="33">
        <f t="shared" si="1"/>
        <v>0</v>
      </c>
      <c r="K65" s="10">
        <f t="shared" si="2"/>
        <v>0</v>
      </c>
      <c r="L65" s="10">
        <f t="shared" si="3"/>
        <v>0</v>
      </c>
      <c r="M65" s="10">
        <f t="shared" si="4"/>
        <v>0</v>
      </c>
      <c r="N65" s="11">
        <f t="shared" si="5"/>
        <v>0</v>
      </c>
      <c r="O65" s="10">
        <f t="shared" si="6"/>
        <v>0</v>
      </c>
      <c r="P65" s="11">
        <f t="shared" si="7"/>
        <v>0</v>
      </c>
      <c r="Q65" s="10">
        <f t="shared" si="8"/>
        <v>0</v>
      </c>
      <c r="R65" s="11">
        <f t="shared" si="9"/>
        <v>0</v>
      </c>
      <c r="S65" s="10">
        <f t="shared" si="10"/>
        <v>0</v>
      </c>
      <c r="T65" s="11">
        <f t="shared" si="11"/>
        <v>0</v>
      </c>
      <c r="U65" s="10">
        <f t="shared" si="12"/>
        <v>0</v>
      </c>
      <c r="V65" s="11">
        <f t="shared" si="13"/>
        <v>0</v>
      </c>
      <c r="W65" s="10">
        <f t="shared" si="14"/>
        <v>0</v>
      </c>
      <c r="X65" s="11">
        <f t="shared" si="15"/>
        <v>0</v>
      </c>
      <c r="Y65" s="10">
        <f t="shared" si="16"/>
        <v>0</v>
      </c>
      <c r="Z65" s="11">
        <f t="shared" si="17"/>
        <v>0</v>
      </c>
      <c r="AA65" s="10">
        <f t="shared" si="18"/>
        <v>0</v>
      </c>
      <c r="AB65" s="11">
        <f t="shared" si="19"/>
        <v>0</v>
      </c>
    </row>
    <row r="66" spans="1:28">
      <c r="A66" s="62"/>
      <c r="B66" s="70"/>
      <c r="C66" s="61"/>
      <c r="D66" s="60"/>
      <c r="E66" s="65"/>
      <c r="F66" s="66"/>
      <c r="G66" s="32"/>
      <c r="H66" s="9" t="b">
        <f t="shared" si="20"/>
        <v>1</v>
      </c>
      <c r="I66" s="33">
        <f t="shared" si="0"/>
        <v>0</v>
      </c>
      <c r="J66" s="33">
        <f t="shared" si="1"/>
        <v>0</v>
      </c>
      <c r="K66" s="10">
        <f t="shared" si="2"/>
        <v>0</v>
      </c>
      <c r="L66" s="10">
        <f t="shared" si="3"/>
        <v>0</v>
      </c>
      <c r="M66" s="10">
        <f t="shared" si="4"/>
        <v>0</v>
      </c>
      <c r="N66" s="11">
        <f t="shared" si="5"/>
        <v>0</v>
      </c>
      <c r="O66" s="10">
        <f t="shared" si="6"/>
        <v>0</v>
      </c>
      <c r="P66" s="11">
        <f t="shared" si="7"/>
        <v>0</v>
      </c>
      <c r="Q66" s="10">
        <f t="shared" si="8"/>
        <v>0</v>
      </c>
      <c r="R66" s="11">
        <f t="shared" si="9"/>
        <v>0</v>
      </c>
      <c r="S66" s="10">
        <f t="shared" si="10"/>
        <v>0</v>
      </c>
      <c r="T66" s="11">
        <f t="shared" si="11"/>
        <v>0</v>
      </c>
      <c r="U66" s="10">
        <f t="shared" si="12"/>
        <v>0</v>
      </c>
      <c r="V66" s="11">
        <f t="shared" si="13"/>
        <v>0</v>
      </c>
      <c r="W66" s="10">
        <f t="shared" si="14"/>
        <v>0</v>
      </c>
      <c r="X66" s="11">
        <f t="shared" si="15"/>
        <v>0</v>
      </c>
      <c r="Y66" s="10">
        <f t="shared" si="16"/>
        <v>0</v>
      </c>
      <c r="Z66" s="11">
        <f t="shared" si="17"/>
        <v>0</v>
      </c>
      <c r="AA66" s="10">
        <f t="shared" si="18"/>
        <v>0</v>
      </c>
      <c r="AB66" s="11">
        <f t="shared" si="19"/>
        <v>0</v>
      </c>
    </row>
    <row r="67" spans="1:28">
      <c r="A67" s="62"/>
      <c r="B67" s="70"/>
      <c r="C67" s="61"/>
      <c r="D67" s="60"/>
      <c r="E67" s="65"/>
      <c r="F67" s="66"/>
      <c r="G67" s="32"/>
      <c r="H67" s="9" t="b">
        <f t="shared" si="20"/>
        <v>1</v>
      </c>
      <c r="I67" s="33">
        <f t="shared" si="0"/>
        <v>0</v>
      </c>
      <c r="J67" s="33">
        <f t="shared" si="1"/>
        <v>0</v>
      </c>
      <c r="K67" s="10">
        <f t="shared" si="2"/>
        <v>0</v>
      </c>
      <c r="L67" s="10">
        <f t="shared" si="3"/>
        <v>0</v>
      </c>
      <c r="M67" s="10">
        <f t="shared" si="4"/>
        <v>0</v>
      </c>
      <c r="N67" s="11">
        <f t="shared" si="5"/>
        <v>0</v>
      </c>
      <c r="O67" s="10">
        <f t="shared" si="6"/>
        <v>0</v>
      </c>
      <c r="P67" s="11">
        <f t="shared" si="7"/>
        <v>0</v>
      </c>
      <c r="Q67" s="10">
        <f t="shared" si="8"/>
        <v>0</v>
      </c>
      <c r="R67" s="11">
        <f t="shared" si="9"/>
        <v>0</v>
      </c>
      <c r="S67" s="10">
        <f t="shared" si="10"/>
        <v>0</v>
      </c>
      <c r="T67" s="11">
        <f t="shared" si="11"/>
        <v>0</v>
      </c>
      <c r="U67" s="10">
        <f t="shared" si="12"/>
        <v>0</v>
      </c>
      <c r="V67" s="11">
        <f t="shared" si="13"/>
        <v>0</v>
      </c>
      <c r="W67" s="10">
        <f t="shared" si="14"/>
        <v>0</v>
      </c>
      <c r="X67" s="11">
        <f t="shared" si="15"/>
        <v>0</v>
      </c>
      <c r="Y67" s="10">
        <f t="shared" si="16"/>
        <v>0</v>
      </c>
      <c r="Z67" s="11">
        <f t="shared" si="17"/>
        <v>0</v>
      </c>
      <c r="AA67" s="10">
        <f t="shared" si="18"/>
        <v>0</v>
      </c>
      <c r="AB67" s="11">
        <f t="shared" si="19"/>
        <v>0</v>
      </c>
    </row>
    <row r="68" spans="1:28">
      <c r="A68" s="62"/>
      <c r="B68" s="70"/>
      <c r="C68" s="61"/>
      <c r="D68" s="60"/>
      <c r="E68" s="65"/>
      <c r="F68" s="66"/>
      <c r="G68" s="32"/>
      <c r="H68" s="9" t="b">
        <f t="shared" si="20"/>
        <v>1</v>
      </c>
      <c r="I68" s="33">
        <f t="shared" si="0"/>
        <v>0</v>
      </c>
      <c r="J68" s="33">
        <f t="shared" si="1"/>
        <v>0</v>
      </c>
      <c r="K68" s="10">
        <f t="shared" si="2"/>
        <v>0</v>
      </c>
      <c r="L68" s="10">
        <f t="shared" si="3"/>
        <v>0</v>
      </c>
      <c r="M68" s="10">
        <f t="shared" si="4"/>
        <v>0</v>
      </c>
      <c r="N68" s="11">
        <f t="shared" si="5"/>
        <v>0</v>
      </c>
      <c r="O68" s="10">
        <f t="shared" si="6"/>
        <v>0</v>
      </c>
      <c r="P68" s="11">
        <f t="shared" si="7"/>
        <v>0</v>
      </c>
      <c r="Q68" s="10">
        <f t="shared" si="8"/>
        <v>0</v>
      </c>
      <c r="R68" s="11">
        <f t="shared" si="9"/>
        <v>0</v>
      </c>
      <c r="S68" s="10">
        <f t="shared" si="10"/>
        <v>0</v>
      </c>
      <c r="T68" s="11">
        <f t="shared" si="11"/>
        <v>0</v>
      </c>
      <c r="U68" s="10">
        <f t="shared" si="12"/>
        <v>0</v>
      </c>
      <c r="V68" s="11">
        <f t="shared" si="13"/>
        <v>0</v>
      </c>
      <c r="W68" s="10">
        <f t="shared" si="14"/>
        <v>0</v>
      </c>
      <c r="X68" s="11">
        <f t="shared" si="15"/>
        <v>0</v>
      </c>
      <c r="Y68" s="10">
        <f t="shared" si="16"/>
        <v>0</v>
      </c>
      <c r="Z68" s="11">
        <f t="shared" si="17"/>
        <v>0</v>
      </c>
      <c r="AA68" s="10">
        <f t="shared" si="18"/>
        <v>0</v>
      </c>
      <c r="AB68" s="11">
        <f t="shared" si="19"/>
        <v>0</v>
      </c>
    </row>
    <row r="69" spans="1:28">
      <c r="A69" s="62"/>
      <c r="B69" s="70"/>
      <c r="C69" s="61"/>
      <c r="D69" s="60"/>
      <c r="E69" s="65"/>
      <c r="F69" s="66"/>
      <c r="G69" s="32"/>
      <c r="H69" s="9" t="b">
        <f t="shared" si="20"/>
        <v>1</v>
      </c>
      <c r="I69" s="33">
        <f t="shared" si="0"/>
        <v>0</v>
      </c>
      <c r="J69" s="33">
        <f t="shared" si="1"/>
        <v>0</v>
      </c>
      <c r="K69" s="10">
        <f t="shared" si="2"/>
        <v>0</v>
      </c>
      <c r="L69" s="10">
        <f t="shared" si="3"/>
        <v>0</v>
      </c>
      <c r="M69" s="10">
        <f t="shared" si="4"/>
        <v>0</v>
      </c>
      <c r="N69" s="11">
        <f t="shared" si="5"/>
        <v>0</v>
      </c>
      <c r="O69" s="10">
        <f t="shared" si="6"/>
        <v>0</v>
      </c>
      <c r="P69" s="11">
        <f t="shared" si="7"/>
        <v>0</v>
      </c>
      <c r="Q69" s="10">
        <f t="shared" si="8"/>
        <v>0</v>
      </c>
      <c r="R69" s="11">
        <f t="shared" si="9"/>
        <v>0</v>
      </c>
      <c r="S69" s="10">
        <f t="shared" si="10"/>
        <v>0</v>
      </c>
      <c r="T69" s="11">
        <f t="shared" si="11"/>
        <v>0</v>
      </c>
      <c r="U69" s="10">
        <f t="shared" si="12"/>
        <v>0</v>
      </c>
      <c r="V69" s="11">
        <f t="shared" si="13"/>
        <v>0</v>
      </c>
      <c r="W69" s="10">
        <f t="shared" si="14"/>
        <v>0</v>
      </c>
      <c r="X69" s="11">
        <f t="shared" si="15"/>
        <v>0</v>
      </c>
      <c r="Y69" s="10">
        <f t="shared" si="16"/>
        <v>0</v>
      </c>
      <c r="Z69" s="11">
        <f t="shared" si="17"/>
        <v>0</v>
      </c>
      <c r="AA69" s="10">
        <f t="shared" si="18"/>
        <v>0</v>
      </c>
      <c r="AB69" s="11">
        <f t="shared" si="19"/>
        <v>0</v>
      </c>
    </row>
    <row r="70" spans="1:28">
      <c r="A70" s="62"/>
      <c r="B70" s="70"/>
      <c r="C70" s="61"/>
      <c r="D70" s="60"/>
      <c r="E70" s="65"/>
      <c r="F70" s="66"/>
      <c r="G70" s="32"/>
      <c r="H70" s="9" t="b">
        <f t="shared" si="20"/>
        <v>1</v>
      </c>
      <c r="I70" s="33">
        <f t="shared" si="0"/>
        <v>0</v>
      </c>
      <c r="J70" s="33">
        <f t="shared" si="1"/>
        <v>0</v>
      </c>
      <c r="K70" s="10">
        <f t="shared" si="2"/>
        <v>0</v>
      </c>
      <c r="L70" s="10">
        <f t="shared" si="3"/>
        <v>0</v>
      </c>
      <c r="M70" s="10">
        <f t="shared" si="4"/>
        <v>0</v>
      </c>
      <c r="N70" s="11">
        <f t="shared" si="5"/>
        <v>0</v>
      </c>
      <c r="O70" s="10">
        <f t="shared" si="6"/>
        <v>0</v>
      </c>
      <c r="P70" s="11">
        <f t="shared" si="7"/>
        <v>0</v>
      </c>
      <c r="Q70" s="10">
        <f t="shared" si="8"/>
        <v>0</v>
      </c>
      <c r="R70" s="11">
        <f t="shared" si="9"/>
        <v>0</v>
      </c>
      <c r="S70" s="10">
        <f t="shared" si="10"/>
        <v>0</v>
      </c>
      <c r="T70" s="11">
        <f t="shared" si="11"/>
        <v>0</v>
      </c>
      <c r="U70" s="10">
        <f t="shared" si="12"/>
        <v>0</v>
      </c>
      <c r="V70" s="11">
        <f t="shared" si="13"/>
        <v>0</v>
      </c>
      <c r="W70" s="10">
        <f t="shared" si="14"/>
        <v>0</v>
      </c>
      <c r="X70" s="11">
        <f t="shared" si="15"/>
        <v>0</v>
      </c>
      <c r="Y70" s="10">
        <f t="shared" si="16"/>
        <v>0</v>
      </c>
      <c r="Z70" s="11">
        <f t="shared" si="17"/>
        <v>0</v>
      </c>
      <c r="AA70" s="10">
        <f t="shared" si="18"/>
        <v>0</v>
      </c>
      <c r="AB70" s="11">
        <f t="shared" si="19"/>
        <v>0</v>
      </c>
    </row>
    <row r="71" spans="1:28">
      <c r="A71" s="62"/>
      <c r="B71" s="70"/>
      <c r="C71" s="61"/>
      <c r="D71" s="60"/>
      <c r="E71" s="65"/>
      <c r="F71" s="66"/>
      <c r="G71" s="32"/>
      <c r="H71" s="9" t="b">
        <f t="shared" si="20"/>
        <v>1</v>
      </c>
      <c r="I71" s="33">
        <f t="shared" si="0"/>
        <v>0</v>
      </c>
      <c r="J71" s="33">
        <f t="shared" si="1"/>
        <v>0</v>
      </c>
      <c r="K71" s="10">
        <f t="shared" si="2"/>
        <v>0</v>
      </c>
      <c r="L71" s="10">
        <f t="shared" si="3"/>
        <v>0</v>
      </c>
      <c r="M71" s="10">
        <f t="shared" si="4"/>
        <v>0</v>
      </c>
      <c r="N71" s="11">
        <f t="shared" si="5"/>
        <v>0</v>
      </c>
      <c r="O71" s="10">
        <f t="shared" si="6"/>
        <v>0</v>
      </c>
      <c r="P71" s="11">
        <f t="shared" si="7"/>
        <v>0</v>
      </c>
      <c r="Q71" s="10">
        <f t="shared" si="8"/>
        <v>0</v>
      </c>
      <c r="R71" s="11">
        <f t="shared" si="9"/>
        <v>0</v>
      </c>
      <c r="S71" s="10">
        <f t="shared" si="10"/>
        <v>0</v>
      </c>
      <c r="T71" s="11">
        <f t="shared" si="11"/>
        <v>0</v>
      </c>
      <c r="U71" s="10">
        <f t="shared" si="12"/>
        <v>0</v>
      </c>
      <c r="V71" s="11">
        <f t="shared" si="13"/>
        <v>0</v>
      </c>
      <c r="W71" s="10">
        <f t="shared" si="14"/>
        <v>0</v>
      </c>
      <c r="X71" s="11">
        <f t="shared" si="15"/>
        <v>0</v>
      </c>
      <c r="Y71" s="10">
        <f t="shared" si="16"/>
        <v>0</v>
      </c>
      <c r="Z71" s="11">
        <f t="shared" si="17"/>
        <v>0</v>
      </c>
      <c r="AA71" s="10">
        <f t="shared" si="18"/>
        <v>0</v>
      </c>
      <c r="AB71" s="11">
        <f t="shared" si="19"/>
        <v>0</v>
      </c>
    </row>
    <row r="72" spans="1:28">
      <c r="A72" s="62"/>
      <c r="B72" s="70"/>
      <c r="C72" s="61"/>
      <c r="D72" s="60"/>
      <c r="E72" s="65"/>
      <c r="F72" s="66"/>
      <c r="G72" s="32"/>
      <c r="H72" s="9" t="b">
        <f t="shared" ref="H72:H103" si="21">J72=I72</f>
        <v>1</v>
      </c>
      <c r="I72" s="33">
        <f t="shared" ref="I72:I102" si="22">SUMIF($K$6:$AB$6,$I$6,K72:AB72)</f>
        <v>0</v>
      </c>
      <c r="J72" s="33">
        <f t="shared" ref="J72:J102" si="23">SUMIF($L$6:$AB$6,$J$6,L72:AB72)</f>
        <v>0</v>
      </c>
      <c r="K72" s="10">
        <f t="shared" ref="K72:K102" si="24">IF(E72=$K$5,G72,0)</f>
        <v>0</v>
      </c>
      <c r="L72" s="10">
        <f t="shared" ref="L72:L102" si="25">IF(F72=$K$5,G72,)</f>
        <v>0</v>
      </c>
      <c r="M72" s="10">
        <f t="shared" ref="M72:M102" si="26">IF(E72=$M$5,G72,0)</f>
        <v>0</v>
      </c>
      <c r="N72" s="11">
        <f t="shared" ref="N72:N102" si="27">IF(F72=$M$5,G72,0)</f>
        <v>0</v>
      </c>
      <c r="O72" s="10">
        <f t="shared" ref="O72:O102" si="28">IF(E72=$O$5,G72,0)</f>
        <v>0</v>
      </c>
      <c r="P72" s="11">
        <f t="shared" ref="P72:P102" si="29">IF(F72=$O$5,G72,0)</f>
        <v>0</v>
      </c>
      <c r="Q72" s="10">
        <f t="shared" ref="Q72:Q102" si="30">IF(E72=$Q$5,G72,0)</f>
        <v>0</v>
      </c>
      <c r="R72" s="11">
        <f t="shared" ref="R72:R102" si="31">IF(F72=$Q$5,G72,0)</f>
        <v>0</v>
      </c>
      <c r="S72" s="10">
        <f t="shared" ref="S72:S102" si="32">IF(E72=$S$5,G72,0)</f>
        <v>0</v>
      </c>
      <c r="T72" s="11">
        <f t="shared" ref="T72:T102" si="33">IF(F72=$S$5,G72,0)</f>
        <v>0</v>
      </c>
      <c r="U72" s="10">
        <f t="shared" ref="U72:U102" si="34">IF(E72=$U$5,G72,0)</f>
        <v>0</v>
      </c>
      <c r="V72" s="11">
        <f t="shared" ref="V72:V102" si="35">IF(F72=$U$5,G72,0)</f>
        <v>0</v>
      </c>
      <c r="W72" s="10">
        <f t="shared" ref="W72:W102" si="36">IF(E72=$W$5,G72,0)</f>
        <v>0</v>
      </c>
      <c r="X72" s="11">
        <f t="shared" ref="X72:X102" si="37">IF(F72=$W$5,G72,0)</f>
        <v>0</v>
      </c>
      <c r="Y72" s="10">
        <f t="shared" ref="Y72:Y102" si="38">IF(E72=$Y$5,G72,0)</f>
        <v>0</v>
      </c>
      <c r="Z72" s="11">
        <f t="shared" ref="Z72:Z102" si="39">IF(F72=$Y$5,G72,0)</f>
        <v>0</v>
      </c>
      <c r="AA72" s="10">
        <f t="shared" ref="AA72:AA102" si="40">IF(E72=$AA$5,G72,0)</f>
        <v>0</v>
      </c>
      <c r="AB72" s="11">
        <f t="shared" ref="AB72:AB102" si="41">IF(F72=$AA$5,G72,0)</f>
        <v>0</v>
      </c>
    </row>
    <row r="73" spans="1:28">
      <c r="A73" s="62"/>
      <c r="B73" s="70"/>
      <c r="C73" s="61"/>
      <c r="D73" s="60"/>
      <c r="E73" s="65"/>
      <c r="F73" s="66"/>
      <c r="G73" s="32"/>
      <c r="H73" s="9" t="b">
        <f t="shared" si="21"/>
        <v>1</v>
      </c>
      <c r="I73" s="33">
        <f t="shared" si="22"/>
        <v>0</v>
      </c>
      <c r="J73" s="33">
        <f t="shared" si="23"/>
        <v>0</v>
      </c>
      <c r="K73" s="10">
        <f t="shared" si="24"/>
        <v>0</v>
      </c>
      <c r="L73" s="10">
        <f t="shared" si="25"/>
        <v>0</v>
      </c>
      <c r="M73" s="10">
        <f t="shared" si="26"/>
        <v>0</v>
      </c>
      <c r="N73" s="11">
        <f t="shared" si="27"/>
        <v>0</v>
      </c>
      <c r="O73" s="10">
        <f t="shared" si="28"/>
        <v>0</v>
      </c>
      <c r="P73" s="11">
        <f t="shared" si="29"/>
        <v>0</v>
      </c>
      <c r="Q73" s="10">
        <f t="shared" si="30"/>
        <v>0</v>
      </c>
      <c r="R73" s="11">
        <f t="shared" si="31"/>
        <v>0</v>
      </c>
      <c r="S73" s="10">
        <f t="shared" si="32"/>
        <v>0</v>
      </c>
      <c r="T73" s="11">
        <f t="shared" si="33"/>
        <v>0</v>
      </c>
      <c r="U73" s="10">
        <f t="shared" si="34"/>
        <v>0</v>
      </c>
      <c r="V73" s="11">
        <f t="shared" si="35"/>
        <v>0</v>
      </c>
      <c r="W73" s="10">
        <f t="shared" si="36"/>
        <v>0</v>
      </c>
      <c r="X73" s="11">
        <f t="shared" si="37"/>
        <v>0</v>
      </c>
      <c r="Y73" s="10">
        <f t="shared" si="38"/>
        <v>0</v>
      </c>
      <c r="Z73" s="11">
        <f t="shared" si="39"/>
        <v>0</v>
      </c>
      <c r="AA73" s="10">
        <f t="shared" si="40"/>
        <v>0</v>
      </c>
      <c r="AB73" s="11">
        <f t="shared" si="41"/>
        <v>0</v>
      </c>
    </row>
    <row r="74" spans="1:28">
      <c r="A74" s="62"/>
      <c r="B74" s="70"/>
      <c r="C74" s="61"/>
      <c r="D74" s="60"/>
      <c r="E74" s="65"/>
      <c r="F74" s="66"/>
      <c r="G74" s="32"/>
      <c r="H74" s="9" t="b">
        <f t="shared" si="21"/>
        <v>1</v>
      </c>
      <c r="I74" s="33">
        <f t="shared" si="22"/>
        <v>0</v>
      </c>
      <c r="J74" s="33">
        <f t="shared" si="23"/>
        <v>0</v>
      </c>
      <c r="K74" s="10">
        <f t="shared" si="24"/>
        <v>0</v>
      </c>
      <c r="L74" s="10">
        <f t="shared" si="25"/>
        <v>0</v>
      </c>
      <c r="M74" s="10">
        <f t="shared" si="26"/>
        <v>0</v>
      </c>
      <c r="N74" s="11">
        <f t="shared" si="27"/>
        <v>0</v>
      </c>
      <c r="O74" s="10">
        <f t="shared" si="28"/>
        <v>0</v>
      </c>
      <c r="P74" s="11">
        <f t="shared" si="29"/>
        <v>0</v>
      </c>
      <c r="Q74" s="10">
        <f t="shared" si="30"/>
        <v>0</v>
      </c>
      <c r="R74" s="11">
        <f t="shared" si="31"/>
        <v>0</v>
      </c>
      <c r="S74" s="10">
        <f t="shared" si="32"/>
        <v>0</v>
      </c>
      <c r="T74" s="11">
        <f t="shared" si="33"/>
        <v>0</v>
      </c>
      <c r="U74" s="10">
        <f t="shared" si="34"/>
        <v>0</v>
      </c>
      <c r="V74" s="11">
        <f t="shared" si="35"/>
        <v>0</v>
      </c>
      <c r="W74" s="10">
        <f t="shared" si="36"/>
        <v>0</v>
      </c>
      <c r="X74" s="11">
        <f t="shared" si="37"/>
        <v>0</v>
      </c>
      <c r="Y74" s="10">
        <f t="shared" si="38"/>
        <v>0</v>
      </c>
      <c r="Z74" s="11">
        <f t="shared" si="39"/>
        <v>0</v>
      </c>
      <c r="AA74" s="10">
        <f t="shared" si="40"/>
        <v>0</v>
      </c>
      <c r="AB74" s="11">
        <f t="shared" si="41"/>
        <v>0</v>
      </c>
    </row>
    <row r="75" spans="1:28">
      <c r="A75" s="62"/>
      <c r="B75" s="70"/>
      <c r="C75" s="61"/>
      <c r="D75" s="60"/>
      <c r="E75" s="65"/>
      <c r="F75" s="66"/>
      <c r="G75" s="32"/>
      <c r="H75" s="9" t="b">
        <f t="shared" si="21"/>
        <v>1</v>
      </c>
      <c r="I75" s="33">
        <f t="shared" si="22"/>
        <v>0</v>
      </c>
      <c r="J75" s="33">
        <f t="shared" si="23"/>
        <v>0</v>
      </c>
      <c r="K75" s="10">
        <f t="shared" si="24"/>
        <v>0</v>
      </c>
      <c r="L75" s="10">
        <f t="shared" si="25"/>
        <v>0</v>
      </c>
      <c r="M75" s="10">
        <f t="shared" si="26"/>
        <v>0</v>
      </c>
      <c r="N75" s="11">
        <f t="shared" si="27"/>
        <v>0</v>
      </c>
      <c r="O75" s="10">
        <f t="shared" si="28"/>
        <v>0</v>
      </c>
      <c r="P75" s="11">
        <f t="shared" si="29"/>
        <v>0</v>
      </c>
      <c r="Q75" s="10">
        <f t="shared" si="30"/>
        <v>0</v>
      </c>
      <c r="R75" s="11">
        <f t="shared" si="31"/>
        <v>0</v>
      </c>
      <c r="S75" s="10">
        <f t="shared" si="32"/>
        <v>0</v>
      </c>
      <c r="T75" s="11">
        <f t="shared" si="33"/>
        <v>0</v>
      </c>
      <c r="U75" s="10">
        <f t="shared" si="34"/>
        <v>0</v>
      </c>
      <c r="V75" s="11">
        <f t="shared" si="35"/>
        <v>0</v>
      </c>
      <c r="W75" s="10">
        <f t="shared" si="36"/>
        <v>0</v>
      </c>
      <c r="X75" s="11">
        <f t="shared" si="37"/>
        <v>0</v>
      </c>
      <c r="Y75" s="10">
        <f t="shared" si="38"/>
        <v>0</v>
      </c>
      <c r="Z75" s="11">
        <f t="shared" si="39"/>
        <v>0</v>
      </c>
      <c r="AA75" s="10">
        <f t="shared" si="40"/>
        <v>0</v>
      </c>
      <c r="AB75" s="11">
        <f t="shared" si="41"/>
        <v>0</v>
      </c>
    </row>
    <row r="76" spans="1:28">
      <c r="A76" s="62"/>
      <c r="B76" s="70"/>
      <c r="C76" s="61"/>
      <c r="D76" s="60"/>
      <c r="E76" s="65"/>
      <c r="F76" s="66"/>
      <c r="G76" s="32"/>
      <c r="H76" s="9" t="b">
        <f t="shared" si="21"/>
        <v>1</v>
      </c>
      <c r="I76" s="33">
        <f t="shared" si="22"/>
        <v>0</v>
      </c>
      <c r="J76" s="33">
        <f t="shared" si="23"/>
        <v>0</v>
      </c>
      <c r="K76" s="10">
        <f t="shared" si="24"/>
        <v>0</v>
      </c>
      <c r="L76" s="10">
        <f t="shared" si="25"/>
        <v>0</v>
      </c>
      <c r="M76" s="10">
        <f t="shared" si="26"/>
        <v>0</v>
      </c>
      <c r="N76" s="11">
        <f t="shared" si="27"/>
        <v>0</v>
      </c>
      <c r="O76" s="10">
        <f t="shared" si="28"/>
        <v>0</v>
      </c>
      <c r="P76" s="11">
        <f t="shared" si="29"/>
        <v>0</v>
      </c>
      <c r="Q76" s="10">
        <f t="shared" si="30"/>
        <v>0</v>
      </c>
      <c r="R76" s="11">
        <f t="shared" si="31"/>
        <v>0</v>
      </c>
      <c r="S76" s="10">
        <f t="shared" si="32"/>
        <v>0</v>
      </c>
      <c r="T76" s="11">
        <f t="shared" si="33"/>
        <v>0</v>
      </c>
      <c r="U76" s="10">
        <f t="shared" si="34"/>
        <v>0</v>
      </c>
      <c r="V76" s="11">
        <f t="shared" si="35"/>
        <v>0</v>
      </c>
      <c r="W76" s="10">
        <f t="shared" si="36"/>
        <v>0</v>
      </c>
      <c r="X76" s="11">
        <f t="shared" si="37"/>
        <v>0</v>
      </c>
      <c r="Y76" s="10">
        <f t="shared" si="38"/>
        <v>0</v>
      </c>
      <c r="Z76" s="11">
        <f t="shared" si="39"/>
        <v>0</v>
      </c>
      <c r="AA76" s="10">
        <f t="shared" si="40"/>
        <v>0</v>
      </c>
      <c r="AB76" s="11">
        <f t="shared" si="41"/>
        <v>0</v>
      </c>
    </row>
    <row r="77" spans="1:28">
      <c r="A77" s="62"/>
      <c r="B77" s="70"/>
      <c r="C77" s="61"/>
      <c r="D77" s="60"/>
      <c r="E77" s="65"/>
      <c r="F77" s="66"/>
      <c r="G77" s="32"/>
      <c r="H77" s="9" t="b">
        <f t="shared" si="21"/>
        <v>1</v>
      </c>
      <c r="I77" s="33">
        <f t="shared" si="22"/>
        <v>0</v>
      </c>
      <c r="J77" s="33">
        <f t="shared" si="23"/>
        <v>0</v>
      </c>
      <c r="K77" s="10">
        <f t="shared" si="24"/>
        <v>0</v>
      </c>
      <c r="L77" s="10">
        <f t="shared" si="25"/>
        <v>0</v>
      </c>
      <c r="M77" s="10">
        <f t="shared" si="26"/>
        <v>0</v>
      </c>
      <c r="N77" s="11">
        <f t="shared" si="27"/>
        <v>0</v>
      </c>
      <c r="O77" s="10">
        <f t="shared" si="28"/>
        <v>0</v>
      </c>
      <c r="P77" s="11">
        <f t="shared" si="29"/>
        <v>0</v>
      </c>
      <c r="Q77" s="10">
        <f t="shared" si="30"/>
        <v>0</v>
      </c>
      <c r="R77" s="11">
        <f t="shared" si="31"/>
        <v>0</v>
      </c>
      <c r="S77" s="10">
        <f t="shared" si="32"/>
        <v>0</v>
      </c>
      <c r="T77" s="11">
        <f t="shared" si="33"/>
        <v>0</v>
      </c>
      <c r="U77" s="10">
        <f t="shared" si="34"/>
        <v>0</v>
      </c>
      <c r="V77" s="11">
        <f t="shared" si="35"/>
        <v>0</v>
      </c>
      <c r="W77" s="10">
        <f t="shared" si="36"/>
        <v>0</v>
      </c>
      <c r="X77" s="11">
        <f t="shared" si="37"/>
        <v>0</v>
      </c>
      <c r="Y77" s="10">
        <f t="shared" si="38"/>
        <v>0</v>
      </c>
      <c r="Z77" s="11">
        <f t="shared" si="39"/>
        <v>0</v>
      </c>
      <c r="AA77" s="10">
        <f t="shared" si="40"/>
        <v>0</v>
      </c>
      <c r="AB77" s="11">
        <f t="shared" si="41"/>
        <v>0</v>
      </c>
    </row>
    <row r="78" spans="1:28">
      <c r="A78" s="62"/>
      <c r="B78" s="70"/>
      <c r="C78" s="61"/>
      <c r="D78" s="60"/>
      <c r="E78" s="65"/>
      <c r="F78" s="66"/>
      <c r="G78" s="32"/>
      <c r="H78" s="9" t="b">
        <f t="shared" si="21"/>
        <v>1</v>
      </c>
      <c r="I78" s="33">
        <f t="shared" si="22"/>
        <v>0</v>
      </c>
      <c r="J78" s="33">
        <f t="shared" si="23"/>
        <v>0</v>
      </c>
      <c r="K78" s="10">
        <f t="shared" si="24"/>
        <v>0</v>
      </c>
      <c r="L78" s="10">
        <f t="shared" si="25"/>
        <v>0</v>
      </c>
      <c r="M78" s="10">
        <f t="shared" si="26"/>
        <v>0</v>
      </c>
      <c r="N78" s="11">
        <f t="shared" si="27"/>
        <v>0</v>
      </c>
      <c r="O78" s="10">
        <f t="shared" si="28"/>
        <v>0</v>
      </c>
      <c r="P78" s="11">
        <f t="shared" si="29"/>
        <v>0</v>
      </c>
      <c r="Q78" s="10">
        <f t="shared" si="30"/>
        <v>0</v>
      </c>
      <c r="R78" s="11">
        <f t="shared" si="31"/>
        <v>0</v>
      </c>
      <c r="S78" s="10">
        <f t="shared" si="32"/>
        <v>0</v>
      </c>
      <c r="T78" s="11">
        <f t="shared" si="33"/>
        <v>0</v>
      </c>
      <c r="U78" s="10">
        <f t="shared" si="34"/>
        <v>0</v>
      </c>
      <c r="V78" s="11">
        <f t="shared" si="35"/>
        <v>0</v>
      </c>
      <c r="W78" s="10">
        <f t="shared" si="36"/>
        <v>0</v>
      </c>
      <c r="X78" s="11">
        <f t="shared" si="37"/>
        <v>0</v>
      </c>
      <c r="Y78" s="10">
        <f t="shared" si="38"/>
        <v>0</v>
      </c>
      <c r="Z78" s="11">
        <f t="shared" si="39"/>
        <v>0</v>
      </c>
      <c r="AA78" s="10">
        <f t="shared" si="40"/>
        <v>0</v>
      </c>
      <c r="AB78" s="11">
        <f t="shared" si="41"/>
        <v>0</v>
      </c>
    </row>
    <row r="79" spans="1:28">
      <c r="A79" s="62"/>
      <c r="B79" s="70"/>
      <c r="C79" s="61"/>
      <c r="D79" s="60"/>
      <c r="E79" s="65"/>
      <c r="F79" s="66"/>
      <c r="G79" s="32"/>
      <c r="H79" s="9" t="b">
        <f t="shared" si="21"/>
        <v>1</v>
      </c>
      <c r="I79" s="33">
        <f t="shared" si="22"/>
        <v>0</v>
      </c>
      <c r="J79" s="33">
        <f t="shared" si="23"/>
        <v>0</v>
      </c>
      <c r="K79" s="10">
        <f t="shared" si="24"/>
        <v>0</v>
      </c>
      <c r="L79" s="10">
        <f t="shared" si="25"/>
        <v>0</v>
      </c>
      <c r="M79" s="10">
        <f t="shared" si="26"/>
        <v>0</v>
      </c>
      <c r="N79" s="11">
        <f t="shared" si="27"/>
        <v>0</v>
      </c>
      <c r="O79" s="10">
        <f t="shared" si="28"/>
        <v>0</v>
      </c>
      <c r="P79" s="11">
        <f t="shared" si="29"/>
        <v>0</v>
      </c>
      <c r="Q79" s="10">
        <f t="shared" si="30"/>
        <v>0</v>
      </c>
      <c r="R79" s="11">
        <f t="shared" si="31"/>
        <v>0</v>
      </c>
      <c r="S79" s="10">
        <f t="shared" si="32"/>
        <v>0</v>
      </c>
      <c r="T79" s="11">
        <f t="shared" si="33"/>
        <v>0</v>
      </c>
      <c r="U79" s="10">
        <f t="shared" si="34"/>
        <v>0</v>
      </c>
      <c r="V79" s="11">
        <f t="shared" si="35"/>
        <v>0</v>
      </c>
      <c r="W79" s="10">
        <f t="shared" si="36"/>
        <v>0</v>
      </c>
      <c r="X79" s="11">
        <f t="shared" si="37"/>
        <v>0</v>
      </c>
      <c r="Y79" s="10">
        <f t="shared" si="38"/>
        <v>0</v>
      </c>
      <c r="Z79" s="11">
        <f t="shared" si="39"/>
        <v>0</v>
      </c>
      <c r="AA79" s="10">
        <f t="shared" si="40"/>
        <v>0</v>
      </c>
      <c r="AB79" s="11">
        <f t="shared" si="41"/>
        <v>0</v>
      </c>
    </row>
    <row r="80" spans="1:28">
      <c r="A80" s="62"/>
      <c r="B80" s="70"/>
      <c r="C80" s="61"/>
      <c r="D80" s="60"/>
      <c r="E80" s="65"/>
      <c r="F80" s="66"/>
      <c r="G80" s="32"/>
      <c r="H80" s="9" t="b">
        <f t="shared" si="21"/>
        <v>1</v>
      </c>
      <c r="I80" s="33">
        <f t="shared" si="22"/>
        <v>0</v>
      </c>
      <c r="J80" s="33">
        <f t="shared" si="23"/>
        <v>0</v>
      </c>
      <c r="K80" s="10">
        <f t="shared" si="24"/>
        <v>0</v>
      </c>
      <c r="L80" s="10">
        <f t="shared" si="25"/>
        <v>0</v>
      </c>
      <c r="M80" s="10">
        <f t="shared" si="26"/>
        <v>0</v>
      </c>
      <c r="N80" s="11">
        <f t="shared" si="27"/>
        <v>0</v>
      </c>
      <c r="O80" s="10">
        <f t="shared" si="28"/>
        <v>0</v>
      </c>
      <c r="P80" s="11">
        <f t="shared" si="29"/>
        <v>0</v>
      </c>
      <c r="Q80" s="10">
        <f t="shared" si="30"/>
        <v>0</v>
      </c>
      <c r="R80" s="11">
        <f t="shared" si="31"/>
        <v>0</v>
      </c>
      <c r="S80" s="10">
        <f t="shared" si="32"/>
        <v>0</v>
      </c>
      <c r="T80" s="11">
        <f t="shared" si="33"/>
        <v>0</v>
      </c>
      <c r="U80" s="10">
        <f t="shared" si="34"/>
        <v>0</v>
      </c>
      <c r="V80" s="11">
        <f t="shared" si="35"/>
        <v>0</v>
      </c>
      <c r="W80" s="10">
        <f t="shared" si="36"/>
        <v>0</v>
      </c>
      <c r="X80" s="11">
        <f t="shared" si="37"/>
        <v>0</v>
      </c>
      <c r="Y80" s="10">
        <f t="shared" si="38"/>
        <v>0</v>
      </c>
      <c r="Z80" s="11">
        <f t="shared" si="39"/>
        <v>0</v>
      </c>
      <c r="AA80" s="10">
        <f t="shared" si="40"/>
        <v>0</v>
      </c>
      <c r="AB80" s="11">
        <f t="shared" si="41"/>
        <v>0</v>
      </c>
    </row>
    <row r="81" spans="1:28">
      <c r="A81" s="62"/>
      <c r="B81" s="70"/>
      <c r="C81" s="61"/>
      <c r="D81" s="60"/>
      <c r="E81" s="65"/>
      <c r="F81" s="66"/>
      <c r="G81" s="32"/>
      <c r="H81" s="9" t="b">
        <f t="shared" si="21"/>
        <v>1</v>
      </c>
      <c r="I81" s="33">
        <f t="shared" si="22"/>
        <v>0</v>
      </c>
      <c r="J81" s="33">
        <f t="shared" si="23"/>
        <v>0</v>
      </c>
      <c r="K81" s="10">
        <f t="shared" si="24"/>
        <v>0</v>
      </c>
      <c r="L81" s="10">
        <f t="shared" si="25"/>
        <v>0</v>
      </c>
      <c r="M81" s="10">
        <f t="shared" si="26"/>
        <v>0</v>
      </c>
      <c r="N81" s="11">
        <f t="shared" si="27"/>
        <v>0</v>
      </c>
      <c r="O81" s="10">
        <f t="shared" si="28"/>
        <v>0</v>
      </c>
      <c r="P81" s="11">
        <f t="shared" si="29"/>
        <v>0</v>
      </c>
      <c r="Q81" s="10">
        <f t="shared" si="30"/>
        <v>0</v>
      </c>
      <c r="R81" s="11">
        <f t="shared" si="31"/>
        <v>0</v>
      </c>
      <c r="S81" s="10">
        <f t="shared" si="32"/>
        <v>0</v>
      </c>
      <c r="T81" s="11">
        <f t="shared" si="33"/>
        <v>0</v>
      </c>
      <c r="U81" s="10">
        <f t="shared" si="34"/>
        <v>0</v>
      </c>
      <c r="V81" s="11">
        <f t="shared" si="35"/>
        <v>0</v>
      </c>
      <c r="W81" s="10">
        <f t="shared" si="36"/>
        <v>0</v>
      </c>
      <c r="X81" s="11">
        <f t="shared" si="37"/>
        <v>0</v>
      </c>
      <c r="Y81" s="10">
        <f t="shared" si="38"/>
        <v>0</v>
      </c>
      <c r="Z81" s="11">
        <f t="shared" si="39"/>
        <v>0</v>
      </c>
      <c r="AA81" s="10">
        <f t="shared" si="40"/>
        <v>0</v>
      </c>
      <c r="AB81" s="11">
        <f t="shared" si="41"/>
        <v>0</v>
      </c>
    </row>
    <row r="82" spans="1:28">
      <c r="A82" s="62"/>
      <c r="B82" s="70"/>
      <c r="C82" s="61"/>
      <c r="D82" s="60"/>
      <c r="E82" s="65"/>
      <c r="F82" s="66"/>
      <c r="G82" s="32"/>
      <c r="H82" s="9" t="b">
        <f t="shared" si="21"/>
        <v>1</v>
      </c>
      <c r="I82" s="33">
        <f t="shared" si="22"/>
        <v>0</v>
      </c>
      <c r="J82" s="33">
        <f t="shared" si="23"/>
        <v>0</v>
      </c>
      <c r="K82" s="10">
        <f t="shared" si="24"/>
        <v>0</v>
      </c>
      <c r="L82" s="10">
        <f t="shared" si="25"/>
        <v>0</v>
      </c>
      <c r="M82" s="10">
        <f t="shared" si="26"/>
        <v>0</v>
      </c>
      <c r="N82" s="11">
        <f t="shared" si="27"/>
        <v>0</v>
      </c>
      <c r="O82" s="10">
        <f t="shared" si="28"/>
        <v>0</v>
      </c>
      <c r="P82" s="11">
        <f t="shared" si="29"/>
        <v>0</v>
      </c>
      <c r="Q82" s="10">
        <f t="shared" si="30"/>
        <v>0</v>
      </c>
      <c r="R82" s="11">
        <f t="shared" si="31"/>
        <v>0</v>
      </c>
      <c r="S82" s="10">
        <f t="shared" si="32"/>
        <v>0</v>
      </c>
      <c r="T82" s="11">
        <f t="shared" si="33"/>
        <v>0</v>
      </c>
      <c r="U82" s="10">
        <f t="shared" si="34"/>
        <v>0</v>
      </c>
      <c r="V82" s="11">
        <f t="shared" si="35"/>
        <v>0</v>
      </c>
      <c r="W82" s="10">
        <f t="shared" si="36"/>
        <v>0</v>
      </c>
      <c r="X82" s="11">
        <f t="shared" si="37"/>
        <v>0</v>
      </c>
      <c r="Y82" s="10">
        <f t="shared" si="38"/>
        <v>0</v>
      </c>
      <c r="Z82" s="11">
        <f t="shared" si="39"/>
        <v>0</v>
      </c>
      <c r="AA82" s="10">
        <f t="shared" si="40"/>
        <v>0</v>
      </c>
      <c r="AB82" s="11">
        <f t="shared" si="41"/>
        <v>0</v>
      </c>
    </row>
    <row r="83" spans="1:28">
      <c r="A83" s="62"/>
      <c r="B83" s="70"/>
      <c r="C83" s="61"/>
      <c r="D83" s="60"/>
      <c r="E83" s="65"/>
      <c r="F83" s="66"/>
      <c r="G83" s="32"/>
      <c r="H83" s="9" t="b">
        <f t="shared" si="21"/>
        <v>1</v>
      </c>
      <c r="I83" s="33">
        <f t="shared" si="22"/>
        <v>0</v>
      </c>
      <c r="J83" s="33">
        <f t="shared" si="23"/>
        <v>0</v>
      </c>
      <c r="K83" s="10">
        <f t="shared" si="24"/>
        <v>0</v>
      </c>
      <c r="L83" s="10">
        <f t="shared" si="25"/>
        <v>0</v>
      </c>
      <c r="M83" s="10">
        <f t="shared" si="26"/>
        <v>0</v>
      </c>
      <c r="N83" s="11">
        <f t="shared" si="27"/>
        <v>0</v>
      </c>
      <c r="O83" s="10">
        <f t="shared" si="28"/>
        <v>0</v>
      </c>
      <c r="P83" s="11">
        <f t="shared" si="29"/>
        <v>0</v>
      </c>
      <c r="Q83" s="10">
        <f t="shared" si="30"/>
        <v>0</v>
      </c>
      <c r="R83" s="11">
        <f t="shared" si="31"/>
        <v>0</v>
      </c>
      <c r="S83" s="10">
        <f t="shared" si="32"/>
        <v>0</v>
      </c>
      <c r="T83" s="11">
        <f t="shared" si="33"/>
        <v>0</v>
      </c>
      <c r="U83" s="10">
        <f t="shared" si="34"/>
        <v>0</v>
      </c>
      <c r="V83" s="11">
        <f t="shared" si="35"/>
        <v>0</v>
      </c>
      <c r="W83" s="10">
        <f t="shared" si="36"/>
        <v>0</v>
      </c>
      <c r="X83" s="11">
        <f t="shared" si="37"/>
        <v>0</v>
      </c>
      <c r="Y83" s="10">
        <f t="shared" si="38"/>
        <v>0</v>
      </c>
      <c r="Z83" s="11">
        <f t="shared" si="39"/>
        <v>0</v>
      </c>
      <c r="AA83" s="10">
        <f t="shared" si="40"/>
        <v>0</v>
      </c>
      <c r="AB83" s="11">
        <f t="shared" si="41"/>
        <v>0</v>
      </c>
    </row>
    <row r="84" spans="1:28">
      <c r="A84" s="62"/>
      <c r="B84" s="70"/>
      <c r="C84" s="61"/>
      <c r="D84" s="60"/>
      <c r="E84" s="65"/>
      <c r="F84" s="66"/>
      <c r="G84" s="32"/>
      <c r="H84" s="9" t="b">
        <f t="shared" si="21"/>
        <v>1</v>
      </c>
      <c r="I84" s="33">
        <f t="shared" si="22"/>
        <v>0</v>
      </c>
      <c r="J84" s="33">
        <f t="shared" si="23"/>
        <v>0</v>
      </c>
      <c r="K84" s="10">
        <f t="shared" si="24"/>
        <v>0</v>
      </c>
      <c r="L84" s="10">
        <f t="shared" si="25"/>
        <v>0</v>
      </c>
      <c r="M84" s="10">
        <f t="shared" si="26"/>
        <v>0</v>
      </c>
      <c r="N84" s="11">
        <f t="shared" si="27"/>
        <v>0</v>
      </c>
      <c r="O84" s="10">
        <f t="shared" si="28"/>
        <v>0</v>
      </c>
      <c r="P84" s="11">
        <f t="shared" si="29"/>
        <v>0</v>
      </c>
      <c r="Q84" s="10">
        <f t="shared" si="30"/>
        <v>0</v>
      </c>
      <c r="R84" s="11">
        <f t="shared" si="31"/>
        <v>0</v>
      </c>
      <c r="S84" s="10">
        <f t="shared" si="32"/>
        <v>0</v>
      </c>
      <c r="T84" s="11">
        <f t="shared" si="33"/>
        <v>0</v>
      </c>
      <c r="U84" s="10">
        <f t="shared" si="34"/>
        <v>0</v>
      </c>
      <c r="V84" s="11">
        <f t="shared" si="35"/>
        <v>0</v>
      </c>
      <c r="W84" s="10">
        <f t="shared" si="36"/>
        <v>0</v>
      </c>
      <c r="X84" s="11">
        <f t="shared" si="37"/>
        <v>0</v>
      </c>
      <c r="Y84" s="10">
        <f t="shared" si="38"/>
        <v>0</v>
      </c>
      <c r="Z84" s="11">
        <f t="shared" si="39"/>
        <v>0</v>
      </c>
      <c r="AA84" s="10">
        <f t="shared" si="40"/>
        <v>0</v>
      </c>
      <c r="AB84" s="11">
        <f t="shared" si="41"/>
        <v>0</v>
      </c>
    </row>
    <row r="85" spans="1:28">
      <c r="A85" s="62"/>
      <c r="B85" s="71"/>
      <c r="C85" s="61"/>
      <c r="D85" s="60"/>
      <c r="E85" s="65"/>
      <c r="F85" s="66"/>
      <c r="G85" s="32"/>
      <c r="H85" s="9" t="b">
        <f t="shared" si="21"/>
        <v>1</v>
      </c>
      <c r="I85" s="33">
        <f t="shared" si="22"/>
        <v>0</v>
      </c>
      <c r="J85" s="33">
        <f t="shared" si="23"/>
        <v>0</v>
      </c>
      <c r="K85" s="10">
        <f t="shared" si="24"/>
        <v>0</v>
      </c>
      <c r="L85" s="10">
        <f t="shared" si="25"/>
        <v>0</v>
      </c>
      <c r="M85" s="10">
        <f t="shared" si="26"/>
        <v>0</v>
      </c>
      <c r="N85" s="11">
        <f t="shared" si="27"/>
        <v>0</v>
      </c>
      <c r="O85" s="10">
        <f t="shared" si="28"/>
        <v>0</v>
      </c>
      <c r="P85" s="11">
        <f t="shared" si="29"/>
        <v>0</v>
      </c>
      <c r="Q85" s="10">
        <f t="shared" si="30"/>
        <v>0</v>
      </c>
      <c r="R85" s="11">
        <f t="shared" si="31"/>
        <v>0</v>
      </c>
      <c r="S85" s="10">
        <f t="shared" si="32"/>
        <v>0</v>
      </c>
      <c r="T85" s="11">
        <f t="shared" si="33"/>
        <v>0</v>
      </c>
      <c r="U85" s="10">
        <f t="shared" si="34"/>
        <v>0</v>
      </c>
      <c r="V85" s="11">
        <f t="shared" si="35"/>
        <v>0</v>
      </c>
      <c r="W85" s="10">
        <f t="shared" si="36"/>
        <v>0</v>
      </c>
      <c r="X85" s="11">
        <f t="shared" si="37"/>
        <v>0</v>
      </c>
      <c r="Y85" s="10">
        <f t="shared" si="38"/>
        <v>0</v>
      </c>
      <c r="Z85" s="11">
        <f t="shared" si="39"/>
        <v>0</v>
      </c>
      <c r="AA85" s="10">
        <f t="shared" si="40"/>
        <v>0</v>
      </c>
      <c r="AB85" s="11">
        <f t="shared" si="41"/>
        <v>0</v>
      </c>
    </row>
    <row r="86" spans="1:28">
      <c r="A86" s="62"/>
      <c r="B86" s="71"/>
      <c r="C86" s="61"/>
      <c r="D86" s="60"/>
      <c r="E86" s="65"/>
      <c r="F86" s="66"/>
      <c r="G86" s="32"/>
      <c r="H86" s="9" t="b">
        <f t="shared" si="21"/>
        <v>1</v>
      </c>
      <c r="I86" s="33">
        <f t="shared" si="22"/>
        <v>0</v>
      </c>
      <c r="J86" s="33">
        <f t="shared" si="23"/>
        <v>0</v>
      </c>
      <c r="K86" s="10">
        <f t="shared" si="24"/>
        <v>0</v>
      </c>
      <c r="L86" s="10">
        <f t="shared" si="25"/>
        <v>0</v>
      </c>
      <c r="M86" s="10">
        <f t="shared" si="26"/>
        <v>0</v>
      </c>
      <c r="N86" s="11">
        <f t="shared" si="27"/>
        <v>0</v>
      </c>
      <c r="O86" s="10">
        <f t="shared" si="28"/>
        <v>0</v>
      </c>
      <c r="P86" s="11">
        <f t="shared" si="29"/>
        <v>0</v>
      </c>
      <c r="Q86" s="10">
        <f t="shared" si="30"/>
        <v>0</v>
      </c>
      <c r="R86" s="11">
        <f t="shared" si="31"/>
        <v>0</v>
      </c>
      <c r="S86" s="10">
        <f t="shared" si="32"/>
        <v>0</v>
      </c>
      <c r="T86" s="11">
        <f t="shared" si="33"/>
        <v>0</v>
      </c>
      <c r="U86" s="10">
        <f t="shared" si="34"/>
        <v>0</v>
      </c>
      <c r="V86" s="11">
        <f t="shared" si="35"/>
        <v>0</v>
      </c>
      <c r="W86" s="10">
        <f t="shared" si="36"/>
        <v>0</v>
      </c>
      <c r="X86" s="11">
        <f t="shared" si="37"/>
        <v>0</v>
      </c>
      <c r="Y86" s="10">
        <f t="shared" si="38"/>
        <v>0</v>
      </c>
      <c r="Z86" s="11">
        <f t="shared" si="39"/>
        <v>0</v>
      </c>
      <c r="AA86" s="10">
        <f t="shared" si="40"/>
        <v>0</v>
      </c>
      <c r="AB86" s="11">
        <f t="shared" si="41"/>
        <v>0</v>
      </c>
    </row>
    <row r="87" spans="1:28">
      <c r="A87" s="62"/>
      <c r="B87" s="71"/>
      <c r="C87" s="61"/>
      <c r="D87" s="60"/>
      <c r="E87" s="65"/>
      <c r="F87" s="66"/>
      <c r="G87" s="32"/>
      <c r="H87" s="9" t="b">
        <f t="shared" si="21"/>
        <v>1</v>
      </c>
      <c r="I87" s="33">
        <f t="shared" si="22"/>
        <v>0</v>
      </c>
      <c r="J87" s="33">
        <f t="shared" si="23"/>
        <v>0</v>
      </c>
      <c r="K87" s="10">
        <f t="shared" si="24"/>
        <v>0</v>
      </c>
      <c r="L87" s="10">
        <f t="shared" si="25"/>
        <v>0</v>
      </c>
      <c r="M87" s="10">
        <f t="shared" si="26"/>
        <v>0</v>
      </c>
      <c r="N87" s="11">
        <f t="shared" si="27"/>
        <v>0</v>
      </c>
      <c r="O87" s="10">
        <f t="shared" si="28"/>
        <v>0</v>
      </c>
      <c r="P87" s="11">
        <f t="shared" si="29"/>
        <v>0</v>
      </c>
      <c r="Q87" s="10">
        <f t="shared" si="30"/>
        <v>0</v>
      </c>
      <c r="R87" s="11">
        <f t="shared" si="31"/>
        <v>0</v>
      </c>
      <c r="S87" s="10">
        <f t="shared" si="32"/>
        <v>0</v>
      </c>
      <c r="T87" s="11">
        <f t="shared" si="33"/>
        <v>0</v>
      </c>
      <c r="U87" s="10">
        <f t="shared" si="34"/>
        <v>0</v>
      </c>
      <c r="V87" s="11">
        <f t="shared" si="35"/>
        <v>0</v>
      </c>
      <c r="W87" s="10">
        <f t="shared" si="36"/>
        <v>0</v>
      </c>
      <c r="X87" s="11">
        <f t="shared" si="37"/>
        <v>0</v>
      </c>
      <c r="Y87" s="10">
        <f t="shared" si="38"/>
        <v>0</v>
      </c>
      <c r="Z87" s="11">
        <f t="shared" si="39"/>
        <v>0</v>
      </c>
      <c r="AA87" s="10">
        <f t="shared" si="40"/>
        <v>0</v>
      </c>
      <c r="AB87" s="11">
        <f t="shared" si="41"/>
        <v>0</v>
      </c>
    </row>
    <row r="88" spans="1:28">
      <c r="A88" s="62"/>
      <c r="B88" s="71"/>
      <c r="C88" s="61"/>
      <c r="D88" s="60"/>
      <c r="E88" s="65"/>
      <c r="F88" s="66"/>
      <c r="G88" s="32"/>
      <c r="H88" s="9" t="b">
        <f t="shared" si="21"/>
        <v>1</v>
      </c>
      <c r="I88" s="33">
        <f t="shared" si="22"/>
        <v>0</v>
      </c>
      <c r="J88" s="33">
        <f t="shared" si="23"/>
        <v>0</v>
      </c>
      <c r="K88" s="10">
        <f t="shared" si="24"/>
        <v>0</v>
      </c>
      <c r="L88" s="10">
        <f t="shared" si="25"/>
        <v>0</v>
      </c>
      <c r="M88" s="10">
        <f t="shared" si="26"/>
        <v>0</v>
      </c>
      <c r="N88" s="11">
        <f t="shared" si="27"/>
        <v>0</v>
      </c>
      <c r="O88" s="10">
        <f t="shared" si="28"/>
        <v>0</v>
      </c>
      <c r="P88" s="11">
        <f t="shared" si="29"/>
        <v>0</v>
      </c>
      <c r="Q88" s="10">
        <f t="shared" si="30"/>
        <v>0</v>
      </c>
      <c r="R88" s="11">
        <f t="shared" si="31"/>
        <v>0</v>
      </c>
      <c r="S88" s="10">
        <f t="shared" si="32"/>
        <v>0</v>
      </c>
      <c r="T88" s="11">
        <f t="shared" si="33"/>
        <v>0</v>
      </c>
      <c r="U88" s="10">
        <f t="shared" si="34"/>
        <v>0</v>
      </c>
      <c r="V88" s="11">
        <f t="shared" si="35"/>
        <v>0</v>
      </c>
      <c r="W88" s="10">
        <f t="shared" si="36"/>
        <v>0</v>
      </c>
      <c r="X88" s="11">
        <f t="shared" si="37"/>
        <v>0</v>
      </c>
      <c r="Y88" s="10">
        <f t="shared" si="38"/>
        <v>0</v>
      </c>
      <c r="Z88" s="11">
        <f t="shared" si="39"/>
        <v>0</v>
      </c>
      <c r="AA88" s="10">
        <f t="shared" si="40"/>
        <v>0</v>
      </c>
      <c r="AB88" s="11">
        <f t="shared" si="41"/>
        <v>0</v>
      </c>
    </row>
    <row r="89" spans="1:28">
      <c r="A89" s="62"/>
      <c r="B89" s="71"/>
      <c r="C89" s="61"/>
      <c r="D89" s="60"/>
      <c r="E89" s="65"/>
      <c r="F89" s="66"/>
      <c r="G89" s="32"/>
      <c r="H89" s="9" t="b">
        <f t="shared" si="21"/>
        <v>1</v>
      </c>
      <c r="I89" s="33">
        <f t="shared" si="22"/>
        <v>0</v>
      </c>
      <c r="J89" s="33">
        <f t="shared" si="23"/>
        <v>0</v>
      </c>
      <c r="K89" s="10">
        <f t="shared" si="24"/>
        <v>0</v>
      </c>
      <c r="L89" s="10">
        <f t="shared" si="25"/>
        <v>0</v>
      </c>
      <c r="M89" s="10">
        <f t="shared" si="26"/>
        <v>0</v>
      </c>
      <c r="N89" s="11">
        <f t="shared" si="27"/>
        <v>0</v>
      </c>
      <c r="O89" s="10">
        <f t="shared" si="28"/>
        <v>0</v>
      </c>
      <c r="P89" s="11">
        <f t="shared" si="29"/>
        <v>0</v>
      </c>
      <c r="Q89" s="10">
        <f t="shared" si="30"/>
        <v>0</v>
      </c>
      <c r="R89" s="11">
        <f t="shared" si="31"/>
        <v>0</v>
      </c>
      <c r="S89" s="10">
        <f t="shared" si="32"/>
        <v>0</v>
      </c>
      <c r="T89" s="11">
        <f t="shared" si="33"/>
        <v>0</v>
      </c>
      <c r="U89" s="10">
        <f t="shared" si="34"/>
        <v>0</v>
      </c>
      <c r="V89" s="11">
        <f t="shared" si="35"/>
        <v>0</v>
      </c>
      <c r="W89" s="10">
        <f t="shared" si="36"/>
        <v>0</v>
      </c>
      <c r="X89" s="11">
        <f t="shared" si="37"/>
        <v>0</v>
      </c>
      <c r="Y89" s="10">
        <f t="shared" si="38"/>
        <v>0</v>
      </c>
      <c r="Z89" s="11">
        <f t="shared" si="39"/>
        <v>0</v>
      </c>
      <c r="AA89" s="10">
        <f t="shared" si="40"/>
        <v>0</v>
      </c>
      <c r="AB89" s="11">
        <f t="shared" si="41"/>
        <v>0</v>
      </c>
    </row>
    <row r="90" spans="1:28">
      <c r="A90" s="62"/>
      <c r="B90" s="71"/>
      <c r="C90" s="61"/>
      <c r="D90" s="60"/>
      <c r="E90" s="65"/>
      <c r="F90" s="66"/>
      <c r="G90" s="32"/>
      <c r="H90" s="9" t="b">
        <f t="shared" si="21"/>
        <v>1</v>
      </c>
      <c r="I90" s="33">
        <f t="shared" si="22"/>
        <v>0</v>
      </c>
      <c r="J90" s="33">
        <f t="shared" si="23"/>
        <v>0</v>
      </c>
      <c r="K90" s="10">
        <f t="shared" si="24"/>
        <v>0</v>
      </c>
      <c r="L90" s="10">
        <f t="shared" si="25"/>
        <v>0</v>
      </c>
      <c r="M90" s="10">
        <f t="shared" si="26"/>
        <v>0</v>
      </c>
      <c r="N90" s="11">
        <f t="shared" si="27"/>
        <v>0</v>
      </c>
      <c r="O90" s="10">
        <f t="shared" si="28"/>
        <v>0</v>
      </c>
      <c r="P90" s="11">
        <f t="shared" si="29"/>
        <v>0</v>
      </c>
      <c r="Q90" s="10">
        <f t="shared" si="30"/>
        <v>0</v>
      </c>
      <c r="R90" s="11">
        <f t="shared" si="31"/>
        <v>0</v>
      </c>
      <c r="S90" s="10">
        <f t="shared" si="32"/>
        <v>0</v>
      </c>
      <c r="T90" s="11">
        <f t="shared" si="33"/>
        <v>0</v>
      </c>
      <c r="U90" s="10">
        <f t="shared" si="34"/>
        <v>0</v>
      </c>
      <c r="V90" s="11">
        <f t="shared" si="35"/>
        <v>0</v>
      </c>
      <c r="W90" s="10">
        <f t="shared" si="36"/>
        <v>0</v>
      </c>
      <c r="X90" s="11">
        <f t="shared" si="37"/>
        <v>0</v>
      </c>
      <c r="Y90" s="10">
        <f t="shared" si="38"/>
        <v>0</v>
      </c>
      <c r="Z90" s="11">
        <f t="shared" si="39"/>
        <v>0</v>
      </c>
      <c r="AA90" s="10">
        <f t="shared" si="40"/>
        <v>0</v>
      </c>
      <c r="AB90" s="11">
        <f t="shared" si="41"/>
        <v>0</v>
      </c>
    </row>
    <row r="91" spans="1:28">
      <c r="A91" s="62"/>
      <c r="B91" s="71"/>
      <c r="C91" s="61"/>
      <c r="D91" s="60"/>
      <c r="E91" s="65"/>
      <c r="F91" s="66"/>
      <c r="G91" s="32"/>
      <c r="H91" s="9" t="b">
        <f t="shared" si="21"/>
        <v>1</v>
      </c>
      <c r="I91" s="33">
        <f t="shared" si="22"/>
        <v>0</v>
      </c>
      <c r="J91" s="33">
        <f t="shared" si="23"/>
        <v>0</v>
      </c>
      <c r="K91" s="10">
        <f t="shared" si="24"/>
        <v>0</v>
      </c>
      <c r="L91" s="10">
        <f t="shared" si="25"/>
        <v>0</v>
      </c>
      <c r="M91" s="10">
        <f t="shared" si="26"/>
        <v>0</v>
      </c>
      <c r="N91" s="11">
        <f t="shared" si="27"/>
        <v>0</v>
      </c>
      <c r="O91" s="10">
        <f t="shared" si="28"/>
        <v>0</v>
      </c>
      <c r="P91" s="11">
        <f t="shared" si="29"/>
        <v>0</v>
      </c>
      <c r="Q91" s="10">
        <f t="shared" si="30"/>
        <v>0</v>
      </c>
      <c r="R91" s="11">
        <f t="shared" si="31"/>
        <v>0</v>
      </c>
      <c r="S91" s="10">
        <f t="shared" si="32"/>
        <v>0</v>
      </c>
      <c r="T91" s="11">
        <f t="shared" si="33"/>
        <v>0</v>
      </c>
      <c r="U91" s="10">
        <f t="shared" si="34"/>
        <v>0</v>
      </c>
      <c r="V91" s="11">
        <f t="shared" si="35"/>
        <v>0</v>
      </c>
      <c r="W91" s="10">
        <f t="shared" si="36"/>
        <v>0</v>
      </c>
      <c r="X91" s="11">
        <f t="shared" si="37"/>
        <v>0</v>
      </c>
      <c r="Y91" s="10">
        <f t="shared" si="38"/>
        <v>0</v>
      </c>
      <c r="Z91" s="11">
        <f t="shared" si="39"/>
        <v>0</v>
      </c>
      <c r="AA91" s="10">
        <f t="shared" si="40"/>
        <v>0</v>
      </c>
      <c r="AB91" s="11">
        <f t="shared" si="41"/>
        <v>0</v>
      </c>
    </row>
    <row r="92" spans="1:28">
      <c r="A92" s="62"/>
      <c r="B92" s="71"/>
      <c r="C92" s="61"/>
      <c r="D92" s="60"/>
      <c r="E92" s="65"/>
      <c r="F92" s="66"/>
      <c r="G92" s="32"/>
      <c r="H92" s="9" t="b">
        <f t="shared" si="21"/>
        <v>1</v>
      </c>
      <c r="I92" s="33">
        <f t="shared" si="22"/>
        <v>0</v>
      </c>
      <c r="J92" s="33">
        <f t="shared" si="23"/>
        <v>0</v>
      </c>
      <c r="K92" s="10">
        <f t="shared" si="24"/>
        <v>0</v>
      </c>
      <c r="L92" s="10">
        <f t="shared" si="25"/>
        <v>0</v>
      </c>
      <c r="M92" s="10">
        <f t="shared" si="26"/>
        <v>0</v>
      </c>
      <c r="N92" s="11">
        <f t="shared" si="27"/>
        <v>0</v>
      </c>
      <c r="O92" s="10">
        <f t="shared" si="28"/>
        <v>0</v>
      </c>
      <c r="P92" s="11">
        <f t="shared" si="29"/>
        <v>0</v>
      </c>
      <c r="Q92" s="10">
        <f t="shared" si="30"/>
        <v>0</v>
      </c>
      <c r="R92" s="11">
        <f t="shared" si="31"/>
        <v>0</v>
      </c>
      <c r="S92" s="10">
        <f t="shared" si="32"/>
        <v>0</v>
      </c>
      <c r="T92" s="11">
        <f t="shared" si="33"/>
        <v>0</v>
      </c>
      <c r="U92" s="10">
        <f t="shared" si="34"/>
        <v>0</v>
      </c>
      <c r="V92" s="11">
        <f t="shared" si="35"/>
        <v>0</v>
      </c>
      <c r="W92" s="10">
        <f t="shared" si="36"/>
        <v>0</v>
      </c>
      <c r="X92" s="11">
        <f t="shared" si="37"/>
        <v>0</v>
      </c>
      <c r="Y92" s="10">
        <f t="shared" si="38"/>
        <v>0</v>
      </c>
      <c r="Z92" s="11">
        <f t="shared" si="39"/>
        <v>0</v>
      </c>
      <c r="AA92" s="10">
        <f t="shared" si="40"/>
        <v>0</v>
      </c>
      <c r="AB92" s="11">
        <f t="shared" si="41"/>
        <v>0</v>
      </c>
    </row>
    <row r="93" spans="1:28">
      <c r="A93" s="62"/>
      <c r="B93" s="71"/>
      <c r="C93" s="61"/>
      <c r="D93" s="60"/>
      <c r="E93" s="65"/>
      <c r="F93" s="66"/>
      <c r="G93" s="32"/>
      <c r="H93" s="9" t="b">
        <f t="shared" si="21"/>
        <v>1</v>
      </c>
      <c r="I93" s="33">
        <f t="shared" si="22"/>
        <v>0</v>
      </c>
      <c r="J93" s="33">
        <f t="shared" si="23"/>
        <v>0</v>
      </c>
      <c r="K93" s="10">
        <f t="shared" si="24"/>
        <v>0</v>
      </c>
      <c r="L93" s="10">
        <f t="shared" si="25"/>
        <v>0</v>
      </c>
      <c r="M93" s="10">
        <f t="shared" si="26"/>
        <v>0</v>
      </c>
      <c r="N93" s="11">
        <f t="shared" si="27"/>
        <v>0</v>
      </c>
      <c r="O93" s="10">
        <f t="shared" si="28"/>
        <v>0</v>
      </c>
      <c r="P93" s="11">
        <f t="shared" si="29"/>
        <v>0</v>
      </c>
      <c r="Q93" s="10">
        <f t="shared" si="30"/>
        <v>0</v>
      </c>
      <c r="R93" s="11">
        <f t="shared" si="31"/>
        <v>0</v>
      </c>
      <c r="S93" s="10">
        <f t="shared" si="32"/>
        <v>0</v>
      </c>
      <c r="T93" s="11">
        <f t="shared" si="33"/>
        <v>0</v>
      </c>
      <c r="U93" s="10">
        <f t="shared" si="34"/>
        <v>0</v>
      </c>
      <c r="V93" s="11">
        <f t="shared" si="35"/>
        <v>0</v>
      </c>
      <c r="W93" s="10">
        <f t="shared" si="36"/>
        <v>0</v>
      </c>
      <c r="X93" s="11">
        <f t="shared" si="37"/>
        <v>0</v>
      </c>
      <c r="Y93" s="10">
        <f t="shared" si="38"/>
        <v>0</v>
      </c>
      <c r="Z93" s="11">
        <f t="shared" si="39"/>
        <v>0</v>
      </c>
      <c r="AA93" s="10">
        <f t="shared" si="40"/>
        <v>0</v>
      </c>
      <c r="AB93" s="11">
        <f t="shared" si="41"/>
        <v>0</v>
      </c>
    </row>
    <row r="94" spans="1:28">
      <c r="A94" s="62"/>
      <c r="B94" s="71"/>
      <c r="C94" s="61"/>
      <c r="D94" s="60"/>
      <c r="E94" s="65"/>
      <c r="F94" s="66"/>
      <c r="G94" s="32"/>
      <c r="H94" s="9" t="b">
        <f t="shared" si="21"/>
        <v>1</v>
      </c>
      <c r="I94" s="33">
        <f t="shared" si="22"/>
        <v>0</v>
      </c>
      <c r="J94" s="33">
        <f t="shared" si="23"/>
        <v>0</v>
      </c>
      <c r="K94" s="10">
        <f t="shared" si="24"/>
        <v>0</v>
      </c>
      <c r="L94" s="10">
        <f t="shared" si="25"/>
        <v>0</v>
      </c>
      <c r="M94" s="10">
        <f t="shared" si="26"/>
        <v>0</v>
      </c>
      <c r="N94" s="11">
        <f t="shared" si="27"/>
        <v>0</v>
      </c>
      <c r="O94" s="10">
        <f t="shared" si="28"/>
        <v>0</v>
      </c>
      <c r="P94" s="11">
        <f t="shared" si="29"/>
        <v>0</v>
      </c>
      <c r="Q94" s="10">
        <f t="shared" si="30"/>
        <v>0</v>
      </c>
      <c r="R94" s="11">
        <f t="shared" si="31"/>
        <v>0</v>
      </c>
      <c r="S94" s="10">
        <f t="shared" si="32"/>
        <v>0</v>
      </c>
      <c r="T94" s="11">
        <f t="shared" si="33"/>
        <v>0</v>
      </c>
      <c r="U94" s="10">
        <f t="shared" si="34"/>
        <v>0</v>
      </c>
      <c r="V94" s="11">
        <f t="shared" si="35"/>
        <v>0</v>
      </c>
      <c r="W94" s="10">
        <f t="shared" si="36"/>
        <v>0</v>
      </c>
      <c r="X94" s="11">
        <f t="shared" si="37"/>
        <v>0</v>
      </c>
      <c r="Y94" s="10">
        <f t="shared" si="38"/>
        <v>0</v>
      </c>
      <c r="Z94" s="11">
        <f t="shared" si="39"/>
        <v>0</v>
      </c>
      <c r="AA94" s="10">
        <f t="shared" si="40"/>
        <v>0</v>
      </c>
      <c r="AB94" s="11">
        <f t="shared" si="41"/>
        <v>0</v>
      </c>
    </row>
    <row r="95" spans="1:28">
      <c r="A95" s="62"/>
      <c r="B95" s="71"/>
      <c r="C95" s="61"/>
      <c r="D95" s="60"/>
      <c r="E95" s="65"/>
      <c r="F95" s="66"/>
      <c r="G95" s="32"/>
      <c r="H95" s="9" t="b">
        <f t="shared" si="21"/>
        <v>1</v>
      </c>
      <c r="I95" s="33">
        <f t="shared" si="22"/>
        <v>0</v>
      </c>
      <c r="J95" s="33">
        <f t="shared" si="23"/>
        <v>0</v>
      </c>
      <c r="K95" s="10">
        <f t="shared" si="24"/>
        <v>0</v>
      </c>
      <c r="L95" s="10">
        <f t="shared" si="25"/>
        <v>0</v>
      </c>
      <c r="M95" s="10">
        <f t="shared" si="26"/>
        <v>0</v>
      </c>
      <c r="N95" s="11">
        <f t="shared" si="27"/>
        <v>0</v>
      </c>
      <c r="O95" s="10">
        <f t="shared" si="28"/>
        <v>0</v>
      </c>
      <c r="P95" s="11">
        <f t="shared" si="29"/>
        <v>0</v>
      </c>
      <c r="Q95" s="10">
        <f t="shared" si="30"/>
        <v>0</v>
      </c>
      <c r="R95" s="11">
        <f t="shared" si="31"/>
        <v>0</v>
      </c>
      <c r="S95" s="10">
        <f t="shared" si="32"/>
        <v>0</v>
      </c>
      <c r="T95" s="11">
        <f t="shared" si="33"/>
        <v>0</v>
      </c>
      <c r="U95" s="10">
        <f t="shared" si="34"/>
        <v>0</v>
      </c>
      <c r="V95" s="11">
        <f t="shared" si="35"/>
        <v>0</v>
      </c>
      <c r="W95" s="10">
        <f t="shared" si="36"/>
        <v>0</v>
      </c>
      <c r="X95" s="11">
        <f t="shared" si="37"/>
        <v>0</v>
      </c>
      <c r="Y95" s="10">
        <f t="shared" si="38"/>
        <v>0</v>
      </c>
      <c r="Z95" s="11">
        <f t="shared" si="39"/>
        <v>0</v>
      </c>
      <c r="AA95" s="10">
        <f t="shared" si="40"/>
        <v>0</v>
      </c>
      <c r="AB95" s="11">
        <f t="shared" si="41"/>
        <v>0</v>
      </c>
    </row>
    <row r="96" spans="1:28">
      <c r="A96" s="62"/>
      <c r="B96" s="71"/>
      <c r="C96" s="61"/>
      <c r="D96" s="60"/>
      <c r="E96" s="65"/>
      <c r="F96" s="66"/>
      <c r="G96" s="32"/>
      <c r="H96" s="9" t="b">
        <f t="shared" si="21"/>
        <v>1</v>
      </c>
      <c r="I96" s="33">
        <f t="shared" si="22"/>
        <v>0</v>
      </c>
      <c r="J96" s="33">
        <f t="shared" si="23"/>
        <v>0</v>
      </c>
      <c r="K96" s="10">
        <f t="shared" si="24"/>
        <v>0</v>
      </c>
      <c r="L96" s="10">
        <f t="shared" si="25"/>
        <v>0</v>
      </c>
      <c r="M96" s="10">
        <f t="shared" si="26"/>
        <v>0</v>
      </c>
      <c r="N96" s="11">
        <f t="shared" si="27"/>
        <v>0</v>
      </c>
      <c r="O96" s="10">
        <f t="shared" si="28"/>
        <v>0</v>
      </c>
      <c r="P96" s="11">
        <f t="shared" si="29"/>
        <v>0</v>
      </c>
      <c r="Q96" s="10">
        <f t="shared" si="30"/>
        <v>0</v>
      </c>
      <c r="R96" s="11">
        <f t="shared" si="31"/>
        <v>0</v>
      </c>
      <c r="S96" s="10">
        <f t="shared" si="32"/>
        <v>0</v>
      </c>
      <c r="T96" s="11">
        <f t="shared" si="33"/>
        <v>0</v>
      </c>
      <c r="U96" s="10">
        <f t="shared" si="34"/>
        <v>0</v>
      </c>
      <c r="V96" s="11">
        <f t="shared" si="35"/>
        <v>0</v>
      </c>
      <c r="W96" s="10">
        <f t="shared" si="36"/>
        <v>0</v>
      </c>
      <c r="X96" s="11">
        <f t="shared" si="37"/>
        <v>0</v>
      </c>
      <c r="Y96" s="10">
        <f t="shared" si="38"/>
        <v>0</v>
      </c>
      <c r="Z96" s="11">
        <f t="shared" si="39"/>
        <v>0</v>
      </c>
      <c r="AA96" s="10">
        <f t="shared" si="40"/>
        <v>0</v>
      </c>
      <c r="AB96" s="11">
        <f t="shared" si="41"/>
        <v>0</v>
      </c>
    </row>
    <row r="97" spans="1:28">
      <c r="A97" s="62"/>
      <c r="B97" s="71"/>
      <c r="C97" s="61"/>
      <c r="D97" s="60"/>
      <c r="E97" s="65"/>
      <c r="F97" s="66"/>
      <c r="G97" s="32"/>
      <c r="H97" s="9" t="b">
        <f t="shared" si="21"/>
        <v>1</v>
      </c>
      <c r="I97" s="33">
        <f t="shared" si="22"/>
        <v>0</v>
      </c>
      <c r="J97" s="33">
        <f t="shared" si="23"/>
        <v>0</v>
      </c>
      <c r="K97" s="10">
        <f t="shared" si="24"/>
        <v>0</v>
      </c>
      <c r="L97" s="10">
        <f t="shared" si="25"/>
        <v>0</v>
      </c>
      <c r="M97" s="10">
        <f t="shared" si="26"/>
        <v>0</v>
      </c>
      <c r="N97" s="11">
        <f t="shared" si="27"/>
        <v>0</v>
      </c>
      <c r="O97" s="10">
        <f t="shared" si="28"/>
        <v>0</v>
      </c>
      <c r="P97" s="11">
        <f t="shared" si="29"/>
        <v>0</v>
      </c>
      <c r="Q97" s="10">
        <f t="shared" si="30"/>
        <v>0</v>
      </c>
      <c r="R97" s="11">
        <f t="shared" si="31"/>
        <v>0</v>
      </c>
      <c r="S97" s="10">
        <f t="shared" si="32"/>
        <v>0</v>
      </c>
      <c r="T97" s="11">
        <f t="shared" si="33"/>
        <v>0</v>
      </c>
      <c r="U97" s="10">
        <f t="shared" si="34"/>
        <v>0</v>
      </c>
      <c r="V97" s="11">
        <f t="shared" si="35"/>
        <v>0</v>
      </c>
      <c r="W97" s="10">
        <f t="shared" si="36"/>
        <v>0</v>
      </c>
      <c r="X97" s="11">
        <f t="shared" si="37"/>
        <v>0</v>
      </c>
      <c r="Y97" s="10">
        <f t="shared" si="38"/>
        <v>0</v>
      </c>
      <c r="Z97" s="11">
        <f t="shared" si="39"/>
        <v>0</v>
      </c>
      <c r="AA97" s="10">
        <f t="shared" si="40"/>
        <v>0</v>
      </c>
      <c r="AB97" s="11">
        <f t="shared" si="41"/>
        <v>0</v>
      </c>
    </row>
    <row r="98" spans="1:28">
      <c r="A98" s="62"/>
      <c r="B98" s="71"/>
      <c r="C98" s="61"/>
      <c r="D98" s="60"/>
      <c r="E98" s="65"/>
      <c r="F98" s="66"/>
      <c r="G98" s="32"/>
      <c r="H98" s="9" t="b">
        <f t="shared" si="21"/>
        <v>1</v>
      </c>
      <c r="I98" s="33">
        <f t="shared" si="22"/>
        <v>0</v>
      </c>
      <c r="J98" s="33">
        <f t="shared" si="23"/>
        <v>0</v>
      </c>
      <c r="K98" s="10">
        <f t="shared" si="24"/>
        <v>0</v>
      </c>
      <c r="L98" s="10">
        <f t="shared" si="25"/>
        <v>0</v>
      </c>
      <c r="M98" s="10">
        <f t="shared" si="26"/>
        <v>0</v>
      </c>
      <c r="N98" s="11">
        <f t="shared" si="27"/>
        <v>0</v>
      </c>
      <c r="O98" s="10">
        <f t="shared" si="28"/>
        <v>0</v>
      </c>
      <c r="P98" s="11">
        <f t="shared" si="29"/>
        <v>0</v>
      </c>
      <c r="Q98" s="10">
        <f t="shared" si="30"/>
        <v>0</v>
      </c>
      <c r="R98" s="11">
        <f t="shared" si="31"/>
        <v>0</v>
      </c>
      <c r="S98" s="10">
        <f t="shared" si="32"/>
        <v>0</v>
      </c>
      <c r="T98" s="11">
        <f t="shared" si="33"/>
        <v>0</v>
      </c>
      <c r="U98" s="10">
        <f t="shared" si="34"/>
        <v>0</v>
      </c>
      <c r="V98" s="11">
        <f t="shared" si="35"/>
        <v>0</v>
      </c>
      <c r="W98" s="10">
        <f t="shared" si="36"/>
        <v>0</v>
      </c>
      <c r="X98" s="11">
        <f t="shared" si="37"/>
        <v>0</v>
      </c>
      <c r="Y98" s="10">
        <f t="shared" si="38"/>
        <v>0</v>
      </c>
      <c r="Z98" s="11">
        <f t="shared" si="39"/>
        <v>0</v>
      </c>
      <c r="AA98" s="10">
        <f t="shared" si="40"/>
        <v>0</v>
      </c>
      <c r="AB98" s="11">
        <f t="shared" si="41"/>
        <v>0</v>
      </c>
    </row>
    <row r="99" spans="1:28">
      <c r="A99" s="62"/>
      <c r="B99" s="71"/>
      <c r="C99" s="61"/>
      <c r="D99" s="60"/>
      <c r="E99" s="65"/>
      <c r="F99" s="66"/>
      <c r="G99" s="32"/>
      <c r="H99" s="9" t="b">
        <f t="shared" si="21"/>
        <v>1</v>
      </c>
      <c r="I99" s="33">
        <f t="shared" si="22"/>
        <v>0</v>
      </c>
      <c r="J99" s="33">
        <f t="shared" si="23"/>
        <v>0</v>
      </c>
      <c r="K99" s="10">
        <f t="shared" si="24"/>
        <v>0</v>
      </c>
      <c r="L99" s="10">
        <f t="shared" si="25"/>
        <v>0</v>
      </c>
      <c r="M99" s="10">
        <f t="shared" si="26"/>
        <v>0</v>
      </c>
      <c r="N99" s="11">
        <f t="shared" si="27"/>
        <v>0</v>
      </c>
      <c r="O99" s="10">
        <f t="shared" si="28"/>
        <v>0</v>
      </c>
      <c r="P99" s="11">
        <f t="shared" si="29"/>
        <v>0</v>
      </c>
      <c r="Q99" s="10">
        <f t="shared" si="30"/>
        <v>0</v>
      </c>
      <c r="R99" s="11">
        <f t="shared" si="31"/>
        <v>0</v>
      </c>
      <c r="S99" s="10">
        <f t="shared" si="32"/>
        <v>0</v>
      </c>
      <c r="T99" s="11">
        <f t="shared" si="33"/>
        <v>0</v>
      </c>
      <c r="U99" s="10">
        <f t="shared" si="34"/>
        <v>0</v>
      </c>
      <c r="V99" s="11">
        <f t="shared" si="35"/>
        <v>0</v>
      </c>
      <c r="W99" s="10">
        <f t="shared" si="36"/>
        <v>0</v>
      </c>
      <c r="X99" s="11">
        <f t="shared" si="37"/>
        <v>0</v>
      </c>
      <c r="Y99" s="10">
        <f t="shared" si="38"/>
        <v>0</v>
      </c>
      <c r="Z99" s="11">
        <f t="shared" si="39"/>
        <v>0</v>
      </c>
      <c r="AA99" s="10">
        <f t="shared" si="40"/>
        <v>0</v>
      </c>
      <c r="AB99" s="11">
        <f t="shared" si="41"/>
        <v>0</v>
      </c>
    </row>
    <row r="100" spans="1:28">
      <c r="A100" s="62"/>
      <c r="B100" s="71"/>
      <c r="C100" s="61"/>
      <c r="D100" s="60"/>
      <c r="E100" s="65"/>
      <c r="F100" s="66"/>
      <c r="G100" s="32"/>
      <c r="H100" s="9" t="b">
        <f t="shared" si="21"/>
        <v>1</v>
      </c>
      <c r="I100" s="33">
        <f t="shared" si="22"/>
        <v>0</v>
      </c>
      <c r="J100" s="33">
        <f t="shared" si="23"/>
        <v>0</v>
      </c>
      <c r="K100" s="10">
        <f t="shared" si="24"/>
        <v>0</v>
      </c>
      <c r="L100" s="10">
        <f t="shared" si="25"/>
        <v>0</v>
      </c>
      <c r="M100" s="10">
        <f t="shared" si="26"/>
        <v>0</v>
      </c>
      <c r="N100" s="11">
        <f t="shared" si="27"/>
        <v>0</v>
      </c>
      <c r="O100" s="10">
        <f t="shared" si="28"/>
        <v>0</v>
      </c>
      <c r="P100" s="11">
        <f t="shared" si="29"/>
        <v>0</v>
      </c>
      <c r="Q100" s="10">
        <f t="shared" si="30"/>
        <v>0</v>
      </c>
      <c r="R100" s="11">
        <f t="shared" si="31"/>
        <v>0</v>
      </c>
      <c r="S100" s="10">
        <f t="shared" si="32"/>
        <v>0</v>
      </c>
      <c r="T100" s="11">
        <f t="shared" si="33"/>
        <v>0</v>
      </c>
      <c r="U100" s="10">
        <f t="shared" si="34"/>
        <v>0</v>
      </c>
      <c r="V100" s="11">
        <f t="shared" si="35"/>
        <v>0</v>
      </c>
      <c r="W100" s="10">
        <f t="shared" si="36"/>
        <v>0</v>
      </c>
      <c r="X100" s="11">
        <f t="shared" si="37"/>
        <v>0</v>
      </c>
      <c r="Y100" s="10">
        <f t="shared" si="38"/>
        <v>0</v>
      </c>
      <c r="Z100" s="11">
        <f t="shared" si="39"/>
        <v>0</v>
      </c>
      <c r="AA100" s="10">
        <f t="shared" si="40"/>
        <v>0</v>
      </c>
      <c r="AB100" s="11">
        <f t="shared" si="41"/>
        <v>0</v>
      </c>
    </row>
    <row r="101" spans="1:28">
      <c r="A101" s="62"/>
      <c r="B101" s="71"/>
      <c r="C101" s="61"/>
      <c r="D101" s="60"/>
      <c r="E101" s="65"/>
      <c r="F101" s="66"/>
      <c r="G101" s="32"/>
      <c r="H101" s="9" t="b">
        <f t="shared" si="21"/>
        <v>1</v>
      </c>
      <c r="I101" s="33">
        <f t="shared" si="22"/>
        <v>0</v>
      </c>
      <c r="J101" s="33">
        <f t="shared" si="23"/>
        <v>0</v>
      </c>
      <c r="K101" s="10">
        <f t="shared" si="24"/>
        <v>0</v>
      </c>
      <c r="L101" s="10">
        <f t="shared" si="25"/>
        <v>0</v>
      </c>
      <c r="M101" s="10">
        <f t="shared" si="26"/>
        <v>0</v>
      </c>
      <c r="N101" s="11">
        <f t="shared" si="27"/>
        <v>0</v>
      </c>
      <c r="O101" s="10">
        <f t="shared" si="28"/>
        <v>0</v>
      </c>
      <c r="P101" s="11">
        <f t="shared" si="29"/>
        <v>0</v>
      </c>
      <c r="Q101" s="10">
        <f t="shared" si="30"/>
        <v>0</v>
      </c>
      <c r="R101" s="11">
        <f t="shared" si="31"/>
        <v>0</v>
      </c>
      <c r="S101" s="10">
        <f t="shared" si="32"/>
        <v>0</v>
      </c>
      <c r="T101" s="11">
        <f t="shared" si="33"/>
        <v>0</v>
      </c>
      <c r="U101" s="10">
        <f t="shared" si="34"/>
        <v>0</v>
      </c>
      <c r="V101" s="11">
        <f t="shared" si="35"/>
        <v>0</v>
      </c>
      <c r="W101" s="10">
        <f t="shared" si="36"/>
        <v>0</v>
      </c>
      <c r="X101" s="11">
        <f t="shared" si="37"/>
        <v>0</v>
      </c>
      <c r="Y101" s="10">
        <f t="shared" si="38"/>
        <v>0</v>
      </c>
      <c r="Z101" s="11">
        <f t="shared" si="39"/>
        <v>0</v>
      </c>
      <c r="AA101" s="10">
        <f t="shared" si="40"/>
        <v>0</v>
      </c>
      <c r="AB101" s="11">
        <f t="shared" si="41"/>
        <v>0</v>
      </c>
    </row>
    <row r="102" spans="1:28">
      <c r="A102" s="30"/>
      <c r="B102" s="72"/>
      <c r="C102" s="29"/>
      <c r="D102" s="28"/>
      <c r="E102" s="65"/>
      <c r="F102" s="66"/>
      <c r="G102" s="32"/>
      <c r="H102" s="9" t="b">
        <f t="shared" si="21"/>
        <v>1</v>
      </c>
      <c r="I102" s="33">
        <f t="shared" si="22"/>
        <v>0</v>
      </c>
      <c r="J102" s="33">
        <f t="shared" si="23"/>
        <v>0</v>
      </c>
      <c r="K102" s="10">
        <f t="shared" si="24"/>
        <v>0</v>
      </c>
      <c r="L102" s="10">
        <f t="shared" si="25"/>
        <v>0</v>
      </c>
      <c r="M102" s="10">
        <f t="shared" si="26"/>
        <v>0</v>
      </c>
      <c r="N102" s="11">
        <f t="shared" si="27"/>
        <v>0</v>
      </c>
      <c r="O102" s="10">
        <f t="shared" si="28"/>
        <v>0</v>
      </c>
      <c r="P102" s="11">
        <f t="shared" si="29"/>
        <v>0</v>
      </c>
      <c r="Q102" s="10">
        <f t="shared" si="30"/>
        <v>0</v>
      </c>
      <c r="R102" s="11">
        <f t="shared" si="31"/>
        <v>0</v>
      </c>
      <c r="S102" s="10">
        <f t="shared" si="32"/>
        <v>0</v>
      </c>
      <c r="T102" s="11">
        <f t="shared" si="33"/>
        <v>0</v>
      </c>
      <c r="U102" s="10">
        <f t="shared" si="34"/>
        <v>0</v>
      </c>
      <c r="V102" s="11">
        <f t="shared" si="35"/>
        <v>0</v>
      </c>
      <c r="W102" s="10">
        <f t="shared" si="36"/>
        <v>0</v>
      </c>
      <c r="X102" s="11">
        <f t="shared" si="37"/>
        <v>0</v>
      </c>
      <c r="Y102" s="10">
        <f t="shared" si="38"/>
        <v>0</v>
      </c>
      <c r="Z102" s="11">
        <f t="shared" si="39"/>
        <v>0</v>
      </c>
      <c r="AA102" s="10">
        <f t="shared" si="40"/>
        <v>0</v>
      </c>
      <c r="AB102" s="11">
        <f t="shared" si="41"/>
        <v>0</v>
      </c>
    </row>
    <row r="103" spans="1:28">
      <c r="A103" s="77" t="s">
        <v>16</v>
      </c>
      <c r="B103" s="77"/>
      <c r="C103" s="78"/>
      <c r="D103" s="78"/>
      <c r="E103" s="78"/>
      <c r="F103" s="79"/>
      <c r="G103" s="5"/>
      <c r="H103" s="9" t="b">
        <f t="shared" si="21"/>
        <v>1</v>
      </c>
      <c r="I103" s="34">
        <f>SUM(I7:I102)</f>
        <v>0</v>
      </c>
      <c r="J103" s="34">
        <f t="shared" ref="J103:AB103" si="42">SUM(J7:J102)</f>
        <v>0</v>
      </c>
      <c r="K103" s="2">
        <f t="shared" si="42"/>
        <v>0</v>
      </c>
      <c r="L103" s="2">
        <f t="shared" si="42"/>
        <v>0</v>
      </c>
      <c r="M103" s="2">
        <f t="shared" si="42"/>
        <v>0</v>
      </c>
      <c r="N103" s="2">
        <f t="shared" si="42"/>
        <v>0</v>
      </c>
      <c r="O103" s="2">
        <f t="shared" si="42"/>
        <v>0</v>
      </c>
      <c r="P103" s="2">
        <f t="shared" si="42"/>
        <v>0</v>
      </c>
      <c r="Q103" s="2">
        <f t="shared" si="42"/>
        <v>0</v>
      </c>
      <c r="R103" s="2">
        <f t="shared" si="42"/>
        <v>0</v>
      </c>
      <c r="S103" s="2">
        <f t="shared" si="42"/>
        <v>0</v>
      </c>
      <c r="T103" s="2">
        <f t="shared" si="42"/>
        <v>0</v>
      </c>
      <c r="U103" s="2">
        <f t="shared" si="42"/>
        <v>0</v>
      </c>
      <c r="V103" s="2">
        <f t="shared" si="42"/>
        <v>0</v>
      </c>
      <c r="W103" s="2">
        <f t="shared" si="42"/>
        <v>0</v>
      </c>
      <c r="X103" s="2">
        <f t="shared" si="42"/>
        <v>0</v>
      </c>
      <c r="Y103" s="2">
        <f t="shared" si="42"/>
        <v>0</v>
      </c>
      <c r="Z103" s="2">
        <f t="shared" si="42"/>
        <v>0</v>
      </c>
      <c r="AA103" s="2">
        <f t="shared" si="42"/>
        <v>0</v>
      </c>
      <c r="AB103" s="2">
        <f t="shared" si="42"/>
        <v>0</v>
      </c>
    </row>
    <row r="104" spans="1:28">
      <c r="A104" s="80"/>
      <c r="B104" s="80"/>
      <c r="C104" s="80"/>
      <c r="D104" s="80"/>
      <c r="E104" s="80"/>
      <c r="F104" s="81"/>
      <c r="G104" s="3"/>
      <c r="H104" s="3"/>
      <c r="I104" s="82">
        <f>I103-J103</f>
        <v>0</v>
      </c>
      <c r="J104" s="8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</sheetData>
  <mergeCells count="19">
    <mergeCell ref="AC5:AD5"/>
    <mergeCell ref="M5:N5"/>
    <mergeCell ref="O5:P5"/>
    <mergeCell ref="Q5:R5"/>
    <mergeCell ref="S5:T5"/>
    <mergeCell ref="U5:V5"/>
    <mergeCell ref="W5:X5"/>
    <mergeCell ref="AA5:AB5"/>
    <mergeCell ref="E5:F5"/>
    <mergeCell ref="Y5:Z5"/>
    <mergeCell ref="I5:J5"/>
    <mergeCell ref="A103:F104"/>
    <mergeCell ref="I104:J104"/>
    <mergeCell ref="A5:A6"/>
    <mergeCell ref="C5:C6"/>
    <mergeCell ref="D5:D6"/>
    <mergeCell ref="K5:L5"/>
    <mergeCell ref="G5:G6"/>
    <mergeCell ref="H5:H6"/>
  </mergeCells>
  <dataValidations count="2">
    <dataValidation type="list" allowBlank="1" showInputMessage="1" showErrorMessage="1" sqref="E7:F102">
      <formula1>$K$5:$AB$5</formula1>
    </dataValidation>
    <dataValidation type="list" allowBlank="1" showInputMessage="1" showErrorMessage="1" sqref="B7:B62 AO5:AO208">
      <formula1>القائمة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2"/>
  <sheetViews>
    <sheetView rightToLeft="1" workbookViewId="0">
      <selection activeCell="B7" sqref="B7"/>
    </sheetView>
  </sheetViews>
  <sheetFormatPr defaultColWidth="12.28515625" defaultRowHeight="23.25"/>
  <cols>
    <col min="1" max="1" width="17.85546875" style="19" bestFit="1" customWidth="1"/>
    <col min="2" max="2" width="46.7109375" style="1" bestFit="1" customWidth="1"/>
    <col min="3" max="3" width="9.28515625" style="1" customWidth="1"/>
    <col min="4" max="4" width="9.85546875" style="1" bestFit="1" customWidth="1"/>
    <col min="5" max="16384" width="12.28515625" style="1"/>
  </cols>
  <sheetData>
    <row r="4" spans="1:11" ht="24" thickBot="1"/>
    <row r="5" spans="1:11" ht="35.25" customHeight="1" thickTop="1" thickBot="1">
      <c r="A5" s="20" t="s">
        <v>0</v>
      </c>
      <c r="B5" s="14" t="s">
        <v>1</v>
      </c>
      <c r="C5" s="24" t="s">
        <v>14</v>
      </c>
      <c r="D5" s="24" t="s">
        <v>3</v>
      </c>
      <c r="E5" s="24" t="s">
        <v>15</v>
      </c>
      <c r="G5" s="46" t="s">
        <v>15</v>
      </c>
    </row>
    <row r="6" spans="1:11" ht="24.75" thickTop="1" thickBot="1">
      <c r="A6" s="21">
        <v>42370</v>
      </c>
      <c r="B6" s="23" t="str">
        <f>IF(E6&lt;&gt;0,'واجهة البرنامج'!C7,"")</f>
        <v/>
      </c>
      <c r="C6" s="8">
        <f>'واجهة البرنامج'!K7</f>
        <v>0</v>
      </c>
      <c r="D6" s="8">
        <f>'واجهة البرنامج'!L7</f>
        <v>0</v>
      </c>
      <c r="E6" s="8">
        <f>C6-D6</f>
        <v>0</v>
      </c>
      <c r="F6" s="22"/>
      <c r="G6" s="47">
        <f>E31</f>
        <v>0</v>
      </c>
      <c r="H6" s="18"/>
      <c r="I6" s="18"/>
      <c r="J6" s="18"/>
      <c r="K6" s="18"/>
    </row>
    <row r="7" spans="1:11" ht="24.75" thickTop="1" thickBot="1">
      <c r="A7" s="21" t="str">
        <f>IF(E7&lt;&gt;0,'واجهة البرنامج'!A8,"")</f>
        <v/>
      </c>
      <c r="B7" s="23" t="str">
        <f>IF(E7&lt;&gt;0,'واجهة البرنامج'!C8,"")</f>
        <v/>
      </c>
      <c r="C7" s="8">
        <f>'واجهة البرنامج'!K8</f>
        <v>0</v>
      </c>
      <c r="D7" s="8">
        <f>'واجهة البرنامج'!L8</f>
        <v>0</v>
      </c>
      <c r="E7" s="8">
        <f t="shared" ref="E7:E30" si="0">C7-D7</f>
        <v>0</v>
      </c>
    </row>
    <row r="8" spans="1:11" ht="24.75" thickTop="1" thickBot="1">
      <c r="A8" s="21" t="str">
        <f>IF(E8&lt;&gt;0,'واجهة البرنامج'!A9,"")</f>
        <v/>
      </c>
      <c r="B8" s="23" t="str">
        <f>IF(E8&lt;&gt;0,'واجهة البرنامج'!C9,"")</f>
        <v/>
      </c>
      <c r="C8" s="8">
        <f>'واجهة البرنامج'!K9</f>
        <v>0</v>
      </c>
      <c r="D8" s="8">
        <f>'واجهة البرنامج'!L9</f>
        <v>0</v>
      </c>
      <c r="E8" s="8">
        <f t="shared" si="0"/>
        <v>0</v>
      </c>
    </row>
    <row r="9" spans="1:11" ht="24.75" thickTop="1" thickBot="1">
      <c r="A9" s="21" t="str">
        <f>IF(E9&lt;&gt;0,'واجهة البرنامج'!A10,"")</f>
        <v/>
      </c>
      <c r="B9" s="23" t="str">
        <f>IF(E9&lt;&gt;0,'واجهة البرنامج'!C10,"")</f>
        <v/>
      </c>
      <c r="C9" s="8">
        <f>'واجهة البرنامج'!K10</f>
        <v>0</v>
      </c>
      <c r="D9" s="8">
        <f>'واجهة البرنامج'!L10</f>
        <v>0</v>
      </c>
      <c r="E9" s="8">
        <f t="shared" si="0"/>
        <v>0</v>
      </c>
    </row>
    <row r="10" spans="1:11" ht="24.75" thickTop="1" thickBot="1">
      <c r="A10" s="21" t="str">
        <f>IF(E10&lt;&gt;0,'واجهة البرنامج'!A11,"")</f>
        <v/>
      </c>
      <c r="B10" s="23" t="str">
        <f>IF(E10&lt;&gt;0,'واجهة البرنامج'!C11,"")</f>
        <v/>
      </c>
      <c r="C10" s="8">
        <f>'واجهة البرنامج'!K11</f>
        <v>0</v>
      </c>
      <c r="D10" s="8">
        <f>'واجهة البرنامج'!L11</f>
        <v>0</v>
      </c>
      <c r="E10" s="8">
        <f t="shared" si="0"/>
        <v>0</v>
      </c>
    </row>
    <row r="11" spans="1:11" ht="24.75" thickTop="1" thickBot="1">
      <c r="A11" s="21" t="str">
        <f>IF(E11&lt;&gt;0,'واجهة البرنامج'!A12,"")</f>
        <v/>
      </c>
      <c r="B11" s="23" t="str">
        <f>IF(E11&lt;&gt;0,'واجهة البرنامج'!C12,"")</f>
        <v/>
      </c>
      <c r="C11" s="8">
        <f>'واجهة البرنامج'!K12</f>
        <v>0</v>
      </c>
      <c r="D11" s="8">
        <f>'واجهة البرنامج'!L12</f>
        <v>0</v>
      </c>
      <c r="E11" s="8">
        <f t="shared" si="0"/>
        <v>0</v>
      </c>
    </row>
    <row r="12" spans="1:11" ht="24.75" thickTop="1" thickBot="1">
      <c r="A12" s="21" t="str">
        <f>IF(E12&lt;&gt;0,'واجهة البرنامج'!A13,"")</f>
        <v/>
      </c>
      <c r="B12" s="23" t="str">
        <f>IF(E12&lt;&gt;0,'واجهة البرنامج'!C13,"")</f>
        <v/>
      </c>
      <c r="C12" s="8">
        <f>'واجهة البرنامج'!K13</f>
        <v>0</v>
      </c>
      <c r="D12" s="8">
        <f>'واجهة البرنامج'!L13</f>
        <v>0</v>
      </c>
      <c r="E12" s="8">
        <f t="shared" si="0"/>
        <v>0</v>
      </c>
    </row>
    <row r="13" spans="1:11" ht="24.75" thickTop="1" thickBot="1">
      <c r="A13" s="21" t="str">
        <f>IF(E13&lt;&gt;0,'واجهة البرنامج'!A14,"")</f>
        <v/>
      </c>
      <c r="B13" s="23" t="str">
        <f>IF(E13&lt;&gt;0,'واجهة البرنامج'!C14,"")</f>
        <v/>
      </c>
      <c r="C13" s="8">
        <f>'واجهة البرنامج'!K14</f>
        <v>0</v>
      </c>
      <c r="D13" s="8">
        <f>'واجهة البرنامج'!L14</f>
        <v>0</v>
      </c>
      <c r="E13" s="8">
        <f t="shared" si="0"/>
        <v>0</v>
      </c>
    </row>
    <row r="14" spans="1:11" ht="24.75" thickTop="1" thickBot="1">
      <c r="A14" s="21" t="str">
        <f>IF(E14&lt;&gt;0,'واجهة البرنامج'!A15,"")</f>
        <v/>
      </c>
      <c r="B14" s="23" t="str">
        <f>IF(E14&lt;&gt;0,'واجهة البرنامج'!C15,"")</f>
        <v/>
      </c>
      <c r="C14" s="8">
        <f>'واجهة البرنامج'!K15</f>
        <v>0</v>
      </c>
      <c r="D14" s="8">
        <f>'واجهة البرنامج'!L15</f>
        <v>0</v>
      </c>
      <c r="E14" s="8">
        <f t="shared" si="0"/>
        <v>0</v>
      </c>
    </row>
    <row r="15" spans="1:11" ht="24.75" thickTop="1" thickBot="1">
      <c r="A15" s="21" t="str">
        <f>IF(E15&lt;&gt;0,'واجهة البرنامج'!A16,"")</f>
        <v/>
      </c>
      <c r="B15" s="23" t="str">
        <f>IF(E15&lt;&gt;0,'واجهة البرنامج'!C16,"")</f>
        <v/>
      </c>
      <c r="C15" s="8">
        <f>'واجهة البرنامج'!K16</f>
        <v>0</v>
      </c>
      <c r="D15" s="8">
        <f>'واجهة البرنامج'!L16</f>
        <v>0</v>
      </c>
      <c r="E15" s="8">
        <f t="shared" si="0"/>
        <v>0</v>
      </c>
    </row>
    <row r="16" spans="1:11" ht="24.75" thickTop="1" thickBot="1">
      <c r="A16" s="21" t="str">
        <f>IF(E16&lt;&gt;0,'واجهة البرنامج'!A17,"")</f>
        <v/>
      </c>
      <c r="B16" s="23" t="str">
        <f>IF(E16&lt;&gt;0,'واجهة البرنامج'!C17,"")</f>
        <v/>
      </c>
      <c r="C16" s="8">
        <f>'واجهة البرنامج'!K17</f>
        <v>0</v>
      </c>
      <c r="D16" s="8">
        <f>'واجهة البرنامج'!L17</f>
        <v>0</v>
      </c>
      <c r="E16" s="8">
        <f t="shared" si="0"/>
        <v>0</v>
      </c>
    </row>
    <row r="17" spans="1:5" ht="24.75" thickTop="1" thickBot="1">
      <c r="A17" s="21" t="str">
        <f>IF(E17&lt;&gt;0,'واجهة البرنامج'!A18,"")</f>
        <v/>
      </c>
      <c r="B17" s="23" t="str">
        <f>IF(E17&lt;&gt;0,'واجهة البرنامج'!C18,"")</f>
        <v/>
      </c>
      <c r="C17" s="8">
        <f>'واجهة البرنامج'!K18</f>
        <v>0</v>
      </c>
      <c r="D17" s="8">
        <f>'واجهة البرنامج'!L18</f>
        <v>0</v>
      </c>
      <c r="E17" s="8">
        <f t="shared" si="0"/>
        <v>0</v>
      </c>
    </row>
    <row r="18" spans="1:5" ht="24.75" thickTop="1" thickBot="1">
      <c r="A18" s="21" t="str">
        <f>IF(E18&lt;&gt;0,'واجهة البرنامج'!A19,"")</f>
        <v/>
      </c>
      <c r="B18" s="23" t="str">
        <f>IF(E18&lt;&gt;0,'واجهة البرنامج'!C19,"")</f>
        <v/>
      </c>
      <c r="C18" s="8">
        <f>'واجهة البرنامج'!K19</f>
        <v>0</v>
      </c>
      <c r="D18" s="8">
        <f>'واجهة البرنامج'!L19</f>
        <v>0</v>
      </c>
      <c r="E18" s="8">
        <f t="shared" si="0"/>
        <v>0</v>
      </c>
    </row>
    <row r="19" spans="1:5" ht="24.75" thickTop="1" thickBot="1">
      <c r="A19" s="21" t="str">
        <f>IF(E19&lt;&gt;0,'واجهة البرنامج'!A20,"")</f>
        <v/>
      </c>
      <c r="B19" s="23" t="str">
        <f>IF(E19&lt;&gt;0,'واجهة البرنامج'!C20,"")</f>
        <v/>
      </c>
      <c r="C19" s="8">
        <f>'واجهة البرنامج'!K20</f>
        <v>0</v>
      </c>
      <c r="D19" s="8">
        <f>'واجهة البرنامج'!L20</f>
        <v>0</v>
      </c>
      <c r="E19" s="8">
        <f t="shared" si="0"/>
        <v>0</v>
      </c>
    </row>
    <row r="20" spans="1:5" ht="24.75" thickTop="1" thickBot="1">
      <c r="A20" s="21" t="str">
        <f>IF(E20&lt;&gt;0,'واجهة البرنامج'!A21,"")</f>
        <v/>
      </c>
      <c r="B20" s="23" t="str">
        <f>IF(E20&lt;&gt;0,'واجهة البرنامج'!C21,"")</f>
        <v/>
      </c>
      <c r="C20" s="8">
        <f>'واجهة البرنامج'!K21</f>
        <v>0</v>
      </c>
      <c r="D20" s="8">
        <f>'واجهة البرنامج'!L21</f>
        <v>0</v>
      </c>
      <c r="E20" s="8">
        <f t="shared" si="0"/>
        <v>0</v>
      </c>
    </row>
    <row r="21" spans="1:5" ht="24.75" thickTop="1" thickBot="1">
      <c r="A21" s="21" t="str">
        <f>IF(E21&lt;&gt;0,'واجهة البرنامج'!A22,"")</f>
        <v/>
      </c>
      <c r="B21" s="23" t="str">
        <f>IF(E21&lt;&gt;0,'واجهة البرنامج'!C22,"")</f>
        <v/>
      </c>
      <c r="C21" s="8">
        <f>'واجهة البرنامج'!K22</f>
        <v>0</v>
      </c>
      <c r="D21" s="8">
        <f>'واجهة البرنامج'!L22</f>
        <v>0</v>
      </c>
      <c r="E21" s="8">
        <f t="shared" si="0"/>
        <v>0</v>
      </c>
    </row>
    <row r="22" spans="1:5" ht="24.75" thickTop="1" thickBot="1">
      <c r="A22" s="21" t="str">
        <f>IF(E22&lt;&gt;0,'واجهة البرنامج'!A23,"")</f>
        <v/>
      </c>
      <c r="B22" s="23" t="str">
        <f>IF(E22&lt;&gt;0,'واجهة البرنامج'!C23,"")</f>
        <v/>
      </c>
      <c r="C22" s="8">
        <f>'واجهة البرنامج'!K23</f>
        <v>0</v>
      </c>
      <c r="D22" s="8">
        <f>'واجهة البرنامج'!L23</f>
        <v>0</v>
      </c>
      <c r="E22" s="8">
        <f t="shared" si="0"/>
        <v>0</v>
      </c>
    </row>
    <row r="23" spans="1:5" ht="24.75" thickTop="1" thickBot="1">
      <c r="A23" s="21" t="str">
        <f>IF(E23&lt;&gt;0,'واجهة البرنامج'!A24,"")</f>
        <v/>
      </c>
      <c r="B23" s="23" t="str">
        <f>IF(E23&lt;&gt;0,'واجهة البرنامج'!C24,"")</f>
        <v/>
      </c>
      <c r="C23" s="8">
        <f>'واجهة البرنامج'!K24</f>
        <v>0</v>
      </c>
      <c r="D23" s="8">
        <f>'واجهة البرنامج'!L24</f>
        <v>0</v>
      </c>
      <c r="E23" s="8">
        <f t="shared" si="0"/>
        <v>0</v>
      </c>
    </row>
    <row r="24" spans="1:5" ht="24.75" thickTop="1" thickBot="1">
      <c r="A24" s="21" t="str">
        <f>IF(E24&lt;&gt;0,'واجهة البرنامج'!A25,"")</f>
        <v/>
      </c>
      <c r="B24" s="23" t="str">
        <f>IF(E24&lt;&gt;0,'واجهة البرنامج'!C25,"")</f>
        <v/>
      </c>
      <c r="C24" s="8">
        <f>'واجهة البرنامج'!K25</f>
        <v>0</v>
      </c>
      <c r="D24" s="8">
        <f>'واجهة البرنامج'!L25</f>
        <v>0</v>
      </c>
      <c r="E24" s="8">
        <f t="shared" si="0"/>
        <v>0</v>
      </c>
    </row>
    <row r="25" spans="1:5" ht="24.75" thickTop="1" thickBot="1">
      <c r="A25" s="21" t="str">
        <f>IF(E25&lt;&gt;0,'واجهة البرنامج'!A26,"")</f>
        <v/>
      </c>
      <c r="B25" s="23" t="str">
        <f>IF(E25&lt;&gt;0,'واجهة البرنامج'!C26,"")</f>
        <v/>
      </c>
      <c r="C25" s="8">
        <f>'واجهة البرنامج'!K26</f>
        <v>0</v>
      </c>
      <c r="D25" s="8">
        <f>'واجهة البرنامج'!L26</f>
        <v>0</v>
      </c>
      <c r="E25" s="8">
        <f t="shared" si="0"/>
        <v>0</v>
      </c>
    </row>
    <row r="26" spans="1:5" ht="24.75" thickTop="1" thickBot="1">
      <c r="A26" s="21" t="str">
        <f>IF(E26&lt;&gt;0,'واجهة البرنامج'!A27,"")</f>
        <v/>
      </c>
      <c r="B26" s="23" t="str">
        <f>IF(E26&lt;&gt;0,'واجهة البرنامج'!C27,"")</f>
        <v/>
      </c>
      <c r="C26" s="8">
        <f>'واجهة البرنامج'!K27</f>
        <v>0</v>
      </c>
      <c r="D26" s="8">
        <f>'واجهة البرنامج'!L27</f>
        <v>0</v>
      </c>
      <c r="E26" s="8">
        <f t="shared" si="0"/>
        <v>0</v>
      </c>
    </row>
    <row r="27" spans="1:5" ht="24.75" thickTop="1" thickBot="1">
      <c r="A27" s="21" t="str">
        <f>IF(E27&lt;&gt;0,'واجهة البرنامج'!A28,"")</f>
        <v/>
      </c>
      <c r="B27" s="23" t="str">
        <f>IF(E27&lt;&gt;0,'واجهة البرنامج'!C28,"")</f>
        <v/>
      </c>
      <c r="C27" s="8">
        <f>'واجهة البرنامج'!K28</f>
        <v>0</v>
      </c>
      <c r="D27" s="8">
        <f>'واجهة البرنامج'!L28</f>
        <v>0</v>
      </c>
      <c r="E27" s="8">
        <f t="shared" si="0"/>
        <v>0</v>
      </c>
    </row>
    <row r="28" spans="1:5" ht="24.75" thickTop="1" thickBot="1">
      <c r="A28" s="21" t="str">
        <f>IF(E28&lt;&gt;0,'واجهة البرنامج'!A29,"")</f>
        <v/>
      </c>
      <c r="B28" s="23" t="str">
        <f>IF(E28&lt;&gt;0,'واجهة البرنامج'!C29,"")</f>
        <v/>
      </c>
      <c r="C28" s="8">
        <f>'واجهة البرنامج'!K29</f>
        <v>0</v>
      </c>
      <c r="D28" s="8">
        <f>'واجهة البرنامج'!L29</f>
        <v>0</v>
      </c>
      <c r="E28" s="8">
        <f t="shared" si="0"/>
        <v>0</v>
      </c>
    </row>
    <row r="29" spans="1:5" ht="24" thickTop="1">
      <c r="A29" s="26" t="str">
        <f>IF(E29&lt;&gt;0,'واجهة البرنامج'!A30,"")</f>
        <v/>
      </c>
      <c r="B29" s="23" t="str">
        <f>IF(E29&lt;&gt;0,'واجهة البرنامج'!C30,"")</f>
        <v/>
      </c>
      <c r="C29" s="27">
        <f>'واجهة البرنامج'!K30</f>
        <v>0</v>
      </c>
      <c r="D29" s="27">
        <f>'واجهة البرنامج'!L30</f>
        <v>0</v>
      </c>
      <c r="E29" s="27">
        <f t="shared" si="0"/>
        <v>0</v>
      </c>
    </row>
    <row r="30" spans="1:5" ht="24" thickBot="1">
      <c r="A30" s="42" t="str">
        <f>IF(E30&lt;&gt;0,'واجهة البرنامج'!A31,"")</f>
        <v/>
      </c>
      <c r="B30" s="43" t="str">
        <f>IF(E30&lt;&gt;0,'واجهة البرنامج'!C31,"")</f>
        <v/>
      </c>
      <c r="C30" s="44">
        <f>'واجهة البرنامج'!K31</f>
        <v>0</v>
      </c>
      <c r="D30" s="44">
        <f>'واجهة البرنامج'!L31</f>
        <v>0</v>
      </c>
      <c r="E30" s="44">
        <f t="shared" si="0"/>
        <v>0</v>
      </c>
    </row>
    <row r="31" spans="1:5" ht="54.75" customHeight="1" thickTop="1" thickBot="1">
      <c r="A31" s="53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/>
  </sheetViews>
  <sheetFormatPr defaultColWidth="12.28515625" defaultRowHeight="23.25"/>
  <cols>
    <col min="1" max="1" width="12.85546875" style="19" bestFit="1" customWidth="1"/>
    <col min="2" max="2" width="35.42578125" style="1" customWidth="1"/>
    <col min="3" max="3" width="9.85546875" style="1" bestFit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25" t="s">
        <v>0</v>
      </c>
      <c r="B5" s="13" t="s">
        <v>1</v>
      </c>
      <c r="C5" s="13" t="s">
        <v>14</v>
      </c>
      <c r="D5" s="13" t="s">
        <v>3</v>
      </c>
      <c r="E5" s="13" t="s">
        <v>15</v>
      </c>
      <c r="G5" s="48" t="s">
        <v>15</v>
      </c>
    </row>
    <row r="6" spans="1:7" ht="24.75" thickTop="1" thickBot="1">
      <c r="A6" s="21" t="str">
        <f>IF(E6&lt;&gt;0,'واجهة البرنامج'!A7,"")</f>
        <v/>
      </c>
      <c r="B6" s="23" t="str">
        <f>IF(E6&lt;&gt;0,'واجهة البرنامج'!C7,"")</f>
        <v/>
      </c>
      <c r="C6" s="8">
        <f>'واجهة البرنامج'!M7</f>
        <v>0</v>
      </c>
      <c r="D6" s="8">
        <f>'واجهة البرنامج'!N7</f>
        <v>0</v>
      </c>
      <c r="E6" s="8">
        <f>C6-D6</f>
        <v>0</v>
      </c>
      <c r="G6" s="49">
        <f>E31</f>
        <v>0</v>
      </c>
    </row>
    <row r="7" spans="1:7" ht="24.75" thickTop="1" thickBot="1">
      <c r="A7" s="21" t="str">
        <f>IF(E7&lt;&gt;0,'واجهة البرنامج'!A8,"")</f>
        <v/>
      </c>
      <c r="B7" s="23" t="str">
        <f>IF(E7&lt;&gt;0,'واجهة البرنامج'!C8,"")</f>
        <v/>
      </c>
      <c r="C7" s="8">
        <f>'واجهة البرنامج'!M8</f>
        <v>0</v>
      </c>
      <c r="D7" s="8">
        <f>'واجهة البرنامج'!N8</f>
        <v>0</v>
      </c>
      <c r="E7" s="8">
        <f t="shared" ref="E7:E30" si="0">C7-D7</f>
        <v>0</v>
      </c>
    </row>
    <row r="8" spans="1:7" ht="24.75" thickTop="1" thickBot="1">
      <c r="A8" s="21" t="str">
        <f>IF(E8&lt;&gt;0,'واجهة البرنامج'!A9,"")</f>
        <v/>
      </c>
      <c r="B8" s="23" t="str">
        <f>IF(E8&lt;&gt;0,'واجهة البرنامج'!C9,"")</f>
        <v/>
      </c>
      <c r="C8" s="8">
        <f>'واجهة البرنامج'!M9</f>
        <v>0</v>
      </c>
      <c r="D8" s="8">
        <f>'واجهة البرنامج'!N9</f>
        <v>0</v>
      </c>
      <c r="E8" s="8">
        <f t="shared" si="0"/>
        <v>0</v>
      </c>
    </row>
    <row r="9" spans="1:7" ht="24.75" thickTop="1" thickBot="1">
      <c r="A9" s="21" t="str">
        <f>IF(E9&lt;&gt;0,'واجهة البرنامج'!A10,"")</f>
        <v/>
      </c>
      <c r="B9" s="23" t="str">
        <f>IF(E9&lt;&gt;0,'واجهة البرنامج'!C10,"")</f>
        <v/>
      </c>
      <c r="C9" s="8">
        <f>'واجهة البرنامج'!M10</f>
        <v>0</v>
      </c>
      <c r="D9" s="8">
        <f>'واجهة البرنامج'!N10</f>
        <v>0</v>
      </c>
      <c r="E9" s="8">
        <f t="shared" si="0"/>
        <v>0</v>
      </c>
    </row>
    <row r="10" spans="1:7" ht="24.75" thickTop="1" thickBot="1">
      <c r="A10" s="21" t="str">
        <f>IF(E10&lt;&gt;0,'واجهة البرنامج'!A11,"")</f>
        <v/>
      </c>
      <c r="B10" s="23" t="str">
        <f>IF(E10&lt;&gt;0,'واجهة البرنامج'!C11,"")</f>
        <v/>
      </c>
      <c r="C10" s="8">
        <f>'واجهة البرنامج'!M11</f>
        <v>0</v>
      </c>
      <c r="D10" s="8">
        <f>'واجهة البرنامج'!N11</f>
        <v>0</v>
      </c>
      <c r="E10" s="8">
        <f t="shared" si="0"/>
        <v>0</v>
      </c>
    </row>
    <row r="11" spans="1:7" ht="24.75" thickTop="1" thickBot="1">
      <c r="A11" s="21" t="str">
        <f>IF(E11&lt;&gt;0,'واجهة البرنامج'!A12,"")</f>
        <v/>
      </c>
      <c r="B11" s="23" t="str">
        <f>IF(E11&lt;&gt;0,'واجهة البرنامج'!C12,"")</f>
        <v/>
      </c>
      <c r="C11" s="8">
        <f>'واجهة البرنامج'!M12</f>
        <v>0</v>
      </c>
      <c r="D11" s="8">
        <f>'واجهة البرنامج'!N12</f>
        <v>0</v>
      </c>
      <c r="E11" s="8">
        <f t="shared" si="0"/>
        <v>0</v>
      </c>
    </row>
    <row r="12" spans="1:7" ht="24.75" thickTop="1" thickBot="1">
      <c r="A12" s="21" t="str">
        <f>IF(E12&lt;&gt;0,'واجهة البرنامج'!A13,"")</f>
        <v/>
      </c>
      <c r="B12" s="23" t="str">
        <f>IF(E12&lt;&gt;0,'واجهة البرنامج'!C13,"")</f>
        <v/>
      </c>
      <c r="C12" s="8">
        <f>'واجهة البرنامج'!M13</f>
        <v>0</v>
      </c>
      <c r="D12" s="8">
        <f>'واجهة البرنامج'!N13</f>
        <v>0</v>
      </c>
      <c r="E12" s="8">
        <f t="shared" si="0"/>
        <v>0</v>
      </c>
    </row>
    <row r="13" spans="1:7" ht="24.75" thickTop="1" thickBot="1">
      <c r="A13" s="21" t="str">
        <f>IF(E13&lt;&gt;0,'واجهة البرنامج'!A14,"")</f>
        <v/>
      </c>
      <c r="B13" s="23" t="str">
        <f>IF(E13&lt;&gt;0,'واجهة البرنامج'!C14,"")</f>
        <v/>
      </c>
      <c r="C13" s="8">
        <f>'واجهة البرنامج'!M14</f>
        <v>0</v>
      </c>
      <c r="D13" s="8">
        <f>'واجهة البرنامج'!N14</f>
        <v>0</v>
      </c>
      <c r="E13" s="8">
        <f t="shared" si="0"/>
        <v>0</v>
      </c>
    </row>
    <row r="14" spans="1:7" ht="24.75" thickTop="1" thickBot="1">
      <c r="A14" s="21" t="str">
        <f>IF(E14&lt;&gt;0,'واجهة البرنامج'!A15,"")</f>
        <v/>
      </c>
      <c r="B14" s="23" t="str">
        <f>IF(E14&lt;&gt;0,'واجهة البرنامج'!C15,"")</f>
        <v/>
      </c>
      <c r="C14" s="8">
        <f>'واجهة البرنامج'!M15</f>
        <v>0</v>
      </c>
      <c r="D14" s="8">
        <f>'واجهة البرنامج'!N15</f>
        <v>0</v>
      </c>
      <c r="E14" s="8">
        <f t="shared" si="0"/>
        <v>0</v>
      </c>
    </row>
    <row r="15" spans="1:7" ht="24.75" thickTop="1" thickBot="1">
      <c r="A15" s="21" t="str">
        <f>IF(E15&lt;&gt;0,'واجهة البرنامج'!A16,"")</f>
        <v/>
      </c>
      <c r="B15" s="23" t="str">
        <f>IF(E15&lt;&gt;0,'واجهة البرنامج'!C16,"")</f>
        <v/>
      </c>
      <c r="C15" s="8">
        <f>'واجهة البرنامج'!M16</f>
        <v>0</v>
      </c>
      <c r="D15" s="8">
        <f>'واجهة البرنامج'!N16</f>
        <v>0</v>
      </c>
      <c r="E15" s="8">
        <f t="shared" si="0"/>
        <v>0</v>
      </c>
    </row>
    <row r="16" spans="1:7" ht="24.75" thickTop="1" thickBot="1">
      <c r="A16" s="21" t="str">
        <f>IF(E16&lt;&gt;0,'واجهة البرنامج'!A17,"")</f>
        <v/>
      </c>
      <c r="B16" s="23" t="str">
        <f>IF(E16&lt;&gt;0,'واجهة البرنامج'!C17,"")</f>
        <v/>
      </c>
      <c r="C16" s="8">
        <f>'واجهة البرنامج'!M17</f>
        <v>0</v>
      </c>
      <c r="D16" s="8">
        <f>'واجهة البرنامج'!N17</f>
        <v>0</v>
      </c>
      <c r="E16" s="8">
        <f t="shared" si="0"/>
        <v>0</v>
      </c>
    </row>
    <row r="17" spans="1:5" ht="24.75" thickTop="1" thickBot="1">
      <c r="A17" s="21" t="str">
        <f>IF(E17&lt;&gt;0,'واجهة البرنامج'!A18,"")</f>
        <v/>
      </c>
      <c r="B17" s="23" t="str">
        <f>IF(E17&lt;&gt;0,'واجهة البرنامج'!C18,"")</f>
        <v/>
      </c>
      <c r="C17" s="8">
        <f>'واجهة البرنامج'!M18</f>
        <v>0</v>
      </c>
      <c r="D17" s="8">
        <f>'واجهة البرنامج'!N18</f>
        <v>0</v>
      </c>
      <c r="E17" s="8">
        <f t="shared" si="0"/>
        <v>0</v>
      </c>
    </row>
    <row r="18" spans="1:5" ht="24.75" thickTop="1" thickBot="1">
      <c r="A18" s="21" t="str">
        <f>IF(E18&lt;&gt;0,'واجهة البرنامج'!A19,"")</f>
        <v/>
      </c>
      <c r="B18" s="23" t="str">
        <f>IF(E18&lt;&gt;0,'واجهة البرنامج'!C19,"")</f>
        <v/>
      </c>
      <c r="C18" s="8">
        <f>'واجهة البرنامج'!M19</f>
        <v>0</v>
      </c>
      <c r="D18" s="8">
        <f>'واجهة البرنامج'!N19</f>
        <v>0</v>
      </c>
      <c r="E18" s="8">
        <f t="shared" si="0"/>
        <v>0</v>
      </c>
    </row>
    <row r="19" spans="1:5" ht="24.75" thickTop="1" thickBot="1">
      <c r="A19" s="21" t="str">
        <f>IF(E19&lt;&gt;0,'واجهة البرنامج'!A20,"")</f>
        <v/>
      </c>
      <c r="B19" s="23" t="str">
        <f>IF(E19&lt;&gt;0,'واجهة البرنامج'!C20,"")</f>
        <v/>
      </c>
      <c r="C19" s="8">
        <f>'واجهة البرنامج'!M20</f>
        <v>0</v>
      </c>
      <c r="D19" s="8">
        <f>'واجهة البرنامج'!N20</f>
        <v>0</v>
      </c>
      <c r="E19" s="8">
        <f t="shared" si="0"/>
        <v>0</v>
      </c>
    </row>
    <row r="20" spans="1:5" ht="24.75" thickTop="1" thickBot="1">
      <c r="A20" s="21" t="str">
        <f>IF(E20&lt;&gt;0,'واجهة البرنامج'!A21,"")</f>
        <v/>
      </c>
      <c r="B20" s="23" t="str">
        <f>IF(E20&lt;&gt;0,'واجهة البرنامج'!C21,"")</f>
        <v/>
      </c>
      <c r="C20" s="8">
        <f>'واجهة البرنامج'!M21</f>
        <v>0</v>
      </c>
      <c r="D20" s="8">
        <f>'واجهة البرنامج'!N21</f>
        <v>0</v>
      </c>
      <c r="E20" s="8">
        <f t="shared" si="0"/>
        <v>0</v>
      </c>
    </row>
    <row r="21" spans="1:5" ht="24.75" thickTop="1" thickBot="1">
      <c r="A21" s="21" t="str">
        <f>IF(E21&lt;&gt;0,'واجهة البرنامج'!A22,"")</f>
        <v/>
      </c>
      <c r="B21" s="23" t="str">
        <f>IF(E21&lt;&gt;0,'واجهة البرنامج'!C22,"")</f>
        <v/>
      </c>
      <c r="C21" s="8">
        <f>'واجهة البرنامج'!M22</f>
        <v>0</v>
      </c>
      <c r="D21" s="8">
        <f>'واجهة البرنامج'!N22</f>
        <v>0</v>
      </c>
      <c r="E21" s="8">
        <f t="shared" si="0"/>
        <v>0</v>
      </c>
    </row>
    <row r="22" spans="1:5" ht="24.75" thickTop="1" thickBot="1">
      <c r="A22" s="21" t="str">
        <f>IF(E22&lt;&gt;0,'واجهة البرنامج'!A23,"")</f>
        <v/>
      </c>
      <c r="B22" s="23" t="str">
        <f>IF(E22&lt;&gt;0,'واجهة البرنامج'!C23,"")</f>
        <v/>
      </c>
      <c r="C22" s="8">
        <f>'واجهة البرنامج'!M23</f>
        <v>0</v>
      </c>
      <c r="D22" s="8">
        <f>'واجهة البرنامج'!N23</f>
        <v>0</v>
      </c>
      <c r="E22" s="8">
        <f t="shared" si="0"/>
        <v>0</v>
      </c>
    </row>
    <row r="23" spans="1:5" ht="24.75" thickTop="1" thickBot="1">
      <c r="A23" s="21" t="str">
        <f>IF(E23&lt;&gt;0,'واجهة البرنامج'!A24,"")</f>
        <v/>
      </c>
      <c r="B23" s="23" t="str">
        <f>IF(E23&lt;&gt;0,'واجهة البرنامج'!C24,"")</f>
        <v/>
      </c>
      <c r="C23" s="8">
        <f>'واجهة البرنامج'!M24</f>
        <v>0</v>
      </c>
      <c r="D23" s="8">
        <f>'واجهة البرنامج'!N24</f>
        <v>0</v>
      </c>
      <c r="E23" s="8">
        <f t="shared" si="0"/>
        <v>0</v>
      </c>
    </row>
    <row r="24" spans="1:5" ht="24.75" thickTop="1" thickBot="1">
      <c r="A24" s="21" t="str">
        <f>IF(E24&lt;&gt;0,'واجهة البرنامج'!A25,"")</f>
        <v/>
      </c>
      <c r="B24" s="23" t="str">
        <f>IF(E24&lt;&gt;0,'واجهة البرنامج'!C25,"")</f>
        <v/>
      </c>
      <c r="C24" s="8">
        <f>'واجهة البرنامج'!M25</f>
        <v>0</v>
      </c>
      <c r="D24" s="8">
        <f>'واجهة البرنامج'!N25</f>
        <v>0</v>
      </c>
      <c r="E24" s="8">
        <f t="shared" si="0"/>
        <v>0</v>
      </c>
    </row>
    <row r="25" spans="1:5" ht="24.75" thickTop="1" thickBot="1">
      <c r="A25" s="21" t="str">
        <f>IF(E25&lt;&gt;0,'واجهة البرنامج'!A26,"")</f>
        <v/>
      </c>
      <c r="B25" s="23" t="str">
        <f>IF(E25&lt;&gt;0,'واجهة البرنامج'!C26,"")</f>
        <v/>
      </c>
      <c r="C25" s="8">
        <f>'واجهة البرنامج'!M26</f>
        <v>0</v>
      </c>
      <c r="D25" s="8">
        <f>'واجهة البرنامج'!N26</f>
        <v>0</v>
      </c>
      <c r="E25" s="8">
        <f t="shared" si="0"/>
        <v>0</v>
      </c>
    </row>
    <row r="26" spans="1:5" ht="24.75" thickTop="1" thickBot="1">
      <c r="A26" s="21" t="str">
        <f>IF(E26&lt;&gt;0,'واجهة البرنامج'!A27,"")</f>
        <v/>
      </c>
      <c r="B26" s="23" t="str">
        <f>IF(E26&lt;&gt;0,'واجهة البرنامج'!C27,"")</f>
        <v/>
      </c>
      <c r="C26" s="8">
        <f>'واجهة البرنامج'!M27</f>
        <v>0</v>
      </c>
      <c r="D26" s="8">
        <f>'واجهة البرنامج'!N27</f>
        <v>0</v>
      </c>
      <c r="E26" s="8">
        <f t="shared" si="0"/>
        <v>0</v>
      </c>
    </row>
    <row r="27" spans="1:5" ht="24.75" thickTop="1" thickBot="1">
      <c r="A27" s="21" t="str">
        <f>IF(E27&lt;&gt;0,'واجهة البرنامج'!A28,"")</f>
        <v/>
      </c>
      <c r="B27" s="23" t="str">
        <f>IF(E27&lt;&gt;0,'واجهة البرنامج'!C28,"")</f>
        <v/>
      </c>
      <c r="C27" s="8">
        <f>'واجهة البرنامج'!M28</f>
        <v>0</v>
      </c>
      <c r="D27" s="8">
        <f>'واجهة البرنامج'!N28</f>
        <v>0</v>
      </c>
      <c r="E27" s="8">
        <f t="shared" si="0"/>
        <v>0</v>
      </c>
    </row>
    <row r="28" spans="1:5" ht="24.75" thickTop="1" thickBot="1">
      <c r="A28" s="21" t="str">
        <f>IF(E28&lt;&gt;0,'واجهة البرنامج'!A29,"")</f>
        <v/>
      </c>
      <c r="B28" s="23" t="str">
        <f>IF(E28&lt;&gt;0,'واجهة البرنامج'!C29,"")</f>
        <v/>
      </c>
      <c r="C28" s="8">
        <f>'واجهة البرنامج'!M29</f>
        <v>0</v>
      </c>
      <c r="D28" s="8">
        <f>'واجهة البرنامج'!N29</f>
        <v>0</v>
      </c>
      <c r="E28" s="8">
        <f t="shared" si="0"/>
        <v>0</v>
      </c>
    </row>
    <row r="29" spans="1:5" ht="24" thickTop="1">
      <c r="A29" s="26" t="str">
        <f>IF(E29&lt;&gt;0,'واجهة البرنامج'!A30,"")</f>
        <v/>
      </c>
      <c r="B29" s="23" t="str">
        <f>IF(E29&lt;&gt;0,'واجهة البرنامج'!C30,"")</f>
        <v/>
      </c>
      <c r="C29" s="27">
        <f>'واجهة البرنامج'!M30</f>
        <v>0</v>
      </c>
      <c r="D29" s="27">
        <f>'واجهة البرنامج'!N30</f>
        <v>0</v>
      </c>
      <c r="E29" s="27">
        <f t="shared" si="0"/>
        <v>0</v>
      </c>
    </row>
    <row r="30" spans="1:5" ht="24" thickBot="1">
      <c r="A30" s="42" t="str">
        <f>IF(E30&lt;&gt;0,'واجهة البرنامج'!A31,"")</f>
        <v/>
      </c>
      <c r="B30" s="43" t="str">
        <f>IF(E30&lt;&gt;0,'واجهة البرنامج'!C31,"")</f>
        <v/>
      </c>
      <c r="C30" s="44">
        <f>'واجهة البرنامج'!M31</f>
        <v>0</v>
      </c>
      <c r="D30" s="44">
        <f>'واجهة البرنامج'!N31</f>
        <v>0</v>
      </c>
      <c r="E30" s="44">
        <f t="shared" si="0"/>
        <v>0</v>
      </c>
    </row>
    <row r="31" spans="1:5" ht="54.75" customHeight="1" thickTop="1" thickBot="1">
      <c r="A31" s="52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>
      <selection activeCell="E12" sqref="E12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8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البرنامج'!O7</f>
        <v>0</v>
      </c>
      <c r="D6" s="8">
        <f>'واجهة البرنامج'!P7</f>
        <v>0</v>
      </c>
      <c r="E6" s="8">
        <f>C6-D6</f>
        <v>0</v>
      </c>
      <c r="G6" s="49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البرنامج'!O8</f>
        <v>0</v>
      </c>
      <c r="D7" s="8">
        <f>'واجهة البرنامج'!P8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البرنامج'!O9</f>
        <v>0</v>
      </c>
      <c r="D8" s="8">
        <f>'واجهة البرنامج'!P9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البرنامج'!O10</f>
        <v>0</v>
      </c>
      <c r="D9" s="8">
        <f>'واجهة البرنامج'!P10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البرنامج'!O11</f>
        <v>0</v>
      </c>
      <c r="D10" s="8">
        <f>'واجهة البرنامج'!P11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البرنامج'!O12</f>
        <v>0</v>
      </c>
      <c r="D11" s="8">
        <f>'واجهة البرنامج'!P12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البرنامج'!O13</f>
        <v>0</v>
      </c>
      <c r="D12" s="8">
        <f>'واجهة البرنامج'!P13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البرنامج'!O14</f>
        <v>0</v>
      </c>
      <c r="D13" s="8">
        <f>'واجهة البرنامج'!P14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البرنامج'!O15</f>
        <v>0</v>
      </c>
      <c r="D14" s="8">
        <f>'واجهة البرنامج'!P15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البرنامج'!O16</f>
        <v>0</v>
      </c>
      <c r="D15" s="8">
        <f>'واجهة البرنامج'!P16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البرنامج'!O17</f>
        <v>0</v>
      </c>
      <c r="D16" s="8">
        <f>'واجهة البرنامج'!P17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البرنامج'!O18</f>
        <v>0</v>
      </c>
      <c r="D17" s="8">
        <f>'واجهة البرنامج'!P18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البرنامج'!O19</f>
        <v>0</v>
      </c>
      <c r="D18" s="8">
        <f>'واجهة البرنامج'!P19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البرنامج'!O20</f>
        <v>0</v>
      </c>
      <c r="D19" s="8">
        <f>'واجهة البرنامج'!P20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البرنامج'!O21</f>
        <v>0</v>
      </c>
      <c r="D20" s="8">
        <f>'واجهة البرنامج'!P21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البرنامج'!O22</f>
        <v>0</v>
      </c>
      <c r="D21" s="8">
        <f>'واجهة البرنامج'!P22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البرنامج'!O23</f>
        <v>0</v>
      </c>
      <c r="D22" s="8">
        <f>'واجهة البرنامج'!P23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البرنامج'!O24</f>
        <v>0</v>
      </c>
      <c r="D23" s="8">
        <f>'واجهة البرنامج'!P24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البرنامج'!O25</f>
        <v>0</v>
      </c>
      <c r="D24" s="8">
        <f>'واجهة البرنامج'!P25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البرنامج'!O26</f>
        <v>0</v>
      </c>
      <c r="D25" s="8">
        <f>'واجهة البرنامج'!P26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البرنامج'!O27</f>
        <v>0</v>
      </c>
      <c r="D26" s="8">
        <f>'واجهة البرنامج'!P27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البرنامج'!O28</f>
        <v>0</v>
      </c>
      <c r="D27" s="8">
        <f>'واجهة البرنامج'!P28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البرنامج'!O29</f>
        <v>0</v>
      </c>
      <c r="D28" s="8">
        <f>'واجهة البرنامج'!P29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البرنامج'!O30</f>
        <v>0</v>
      </c>
      <c r="D29" s="8">
        <f>'واجهة البرنامج'!P30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البرنامج'!O31</f>
        <v>0</v>
      </c>
      <c r="D30" s="27">
        <f>'واجهة البرنامج'!P31</f>
        <v>0</v>
      </c>
      <c r="E30" s="27">
        <f t="shared" si="0"/>
        <v>0</v>
      </c>
    </row>
    <row r="31" spans="1:5" ht="54.75" customHeight="1" thickTop="1" thickBot="1">
      <c r="A31" s="53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>
      <selection activeCell="B12" sqref="B12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85546875" style="1" bestFit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8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البرنامج'!Q7</f>
        <v>0</v>
      </c>
      <c r="D6" s="8">
        <f>'واجهة البرنامج'!R7</f>
        <v>0</v>
      </c>
      <c r="E6" s="8">
        <f>C6-D6</f>
        <v>0</v>
      </c>
      <c r="G6" s="49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البرنامج'!Q8</f>
        <v>0</v>
      </c>
      <c r="D7" s="8">
        <f>'واجهة البرنامج'!R8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البرنامج'!Q9</f>
        <v>0</v>
      </c>
      <c r="D8" s="8">
        <f>'واجهة البرنامج'!R9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البرنامج'!Q10</f>
        <v>0</v>
      </c>
      <c r="D9" s="8">
        <f>'واجهة البرنامج'!R10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البرنامج'!Q11</f>
        <v>0</v>
      </c>
      <c r="D10" s="8">
        <f>'واجهة البرنامج'!R11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البرنامج'!Q12</f>
        <v>0</v>
      </c>
      <c r="D11" s="8">
        <f>'واجهة البرنامج'!R12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البرنامج'!Q13</f>
        <v>0</v>
      </c>
      <c r="D12" s="8">
        <f>'واجهة البرنامج'!R13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البرنامج'!Q14</f>
        <v>0</v>
      </c>
      <c r="D13" s="8">
        <f>'واجهة البرنامج'!R14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البرنامج'!Q15</f>
        <v>0</v>
      </c>
      <c r="D14" s="8">
        <f>'واجهة البرنامج'!R15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البرنامج'!Q16</f>
        <v>0</v>
      </c>
      <c r="D15" s="8">
        <f>'واجهة البرنامج'!R16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البرنامج'!Q17</f>
        <v>0</v>
      </c>
      <c r="D16" s="8">
        <f>'واجهة البرنامج'!R17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البرنامج'!Q18</f>
        <v>0</v>
      </c>
      <c r="D17" s="8">
        <f>'واجهة البرنامج'!R18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البرنامج'!Q19</f>
        <v>0</v>
      </c>
      <c r="D18" s="8">
        <f>'واجهة البرنامج'!R19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البرنامج'!Q20</f>
        <v>0</v>
      </c>
      <c r="D19" s="8">
        <f>'واجهة البرنامج'!R20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البرنامج'!Q21</f>
        <v>0</v>
      </c>
      <c r="D20" s="8">
        <f>'واجهة البرنامج'!R21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البرنامج'!Q22</f>
        <v>0</v>
      </c>
      <c r="D21" s="8">
        <f>'واجهة البرنامج'!R22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البرنامج'!Q23</f>
        <v>0</v>
      </c>
      <c r="D22" s="8">
        <f>'واجهة البرنامج'!R23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البرنامج'!Q24</f>
        <v>0</v>
      </c>
      <c r="D23" s="8">
        <f>'واجهة البرنامج'!R24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البرنامج'!Q25</f>
        <v>0</v>
      </c>
      <c r="D24" s="8">
        <f>'واجهة البرنامج'!R25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البرنامج'!Q26</f>
        <v>0</v>
      </c>
      <c r="D25" s="8">
        <f>'واجهة البرنامج'!R26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البرنامج'!Q27</f>
        <v>0</v>
      </c>
      <c r="D26" s="8">
        <f>'واجهة البرنامج'!R27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البرنامج'!Q28</f>
        <v>0</v>
      </c>
      <c r="D27" s="8">
        <f>'واجهة البرنامج'!R28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البرنامج'!Q29</f>
        <v>0</v>
      </c>
      <c r="D28" s="8">
        <f>'واجهة البرنامج'!R29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البرنامج'!Q30</f>
        <v>0</v>
      </c>
      <c r="D29" s="8">
        <f>'واجهة البرنامج'!R30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البرنامج'!Q31</f>
        <v>0</v>
      </c>
      <c r="D30" s="27">
        <f>'واجهة البرنامج'!R31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/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8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البرنامج'!S7</f>
        <v>0</v>
      </c>
      <c r="D6" s="8">
        <f>'واجهة البرنامج'!T7</f>
        <v>0</v>
      </c>
      <c r="E6" s="8">
        <f>C6-D6</f>
        <v>0</v>
      </c>
      <c r="G6" s="49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البرنامج'!S8</f>
        <v>0</v>
      </c>
      <c r="D7" s="8">
        <f>'واجهة البرنامج'!T8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البرنامج'!S9</f>
        <v>0</v>
      </c>
      <c r="D8" s="8">
        <f>'واجهة البرنامج'!T9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البرنامج'!S10</f>
        <v>0</v>
      </c>
      <c r="D9" s="8">
        <f>'واجهة البرنامج'!T10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البرنامج'!S11</f>
        <v>0</v>
      </c>
      <c r="D10" s="8">
        <f>'واجهة البرنامج'!T11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البرنامج'!S12</f>
        <v>0</v>
      </c>
      <c r="D11" s="8">
        <f>'واجهة البرنامج'!T12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البرنامج'!S13</f>
        <v>0</v>
      </c>
      <c r="D12" s="8">
        <f>'واجهة البرنامج'!T13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البرنامج'!S14</f>
        <v>0</v>
      </c>
      <c r="D13" s="8">
        <f>'واجهة البرنامج'!T14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البرنامج'!S15</f>
        <v>0</v>
      </c>
      <c r="D14" s="8">
        <f>'واجهة البرنامج'!T15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البرنامج'!S16</f>
        <v>0</v>
      </c>
      <c r="D15" s="8">
        <f>'واجهة البرنامج'!T16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البرنامج'!S17</f>
        <v>0</v>
      </c>
      <c r="D16" s="8">
        <f>'واجهة البرنامج'!T17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البرنامج'!S18</f>
        <v>0</v>
      </c>
      <c r="D17" s="8">
        <f>'واجهة البرنامج'!T18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البرنامج'!S19</f>
        <v>0</v>
      </c>
      <c r="D18" s="8">
        <f>'واجهة البرنامج'!T19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البرنامج'!S20</f>
        <v>0</v>
      </c>
      <c r="D19" s="8">
        <f>'واجهة البرنامج'!T20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البرنامج'!S21</f>
        <v>0</v>
      </c>
      <c r="D20" s="8">
        <f>'واجهة البرنامج'!T21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البرنامج'!S22</f>
        <v>0</v>
      </c>
      <c r="D21" s="8">
        <f>'واجهة البرنامج'!T22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البرنامج'!S23</f>
        <v>0</v>
      </c>
      <c r="D22" s="8">
        <f>'واجهة البرنامج'!T23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البرنامج'!S24</f>
        <v>0</v>
      </c>
      <c r="D23" s="8">
        <f>'واجهة البرنامج'!T24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البرنامج'!S25</f>
        <v>0</v>
      </c>
      <c r="D24" s="8">
        <f>'واجهة البرنامج'!T25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البرنامج'!S26</f>
        <v>0</v>
      </c>
      <c r="D25" s="8">
        <f>'واجهة البرنامج'!T26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البرنامج'!S27</f>
        <v>0</v>
      </c>
      <c r="D26" s="8">
        <f>'واجهة البرنامج'!T27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البرنامج'!S28</f>
        <v>0</v>
      </c>
      <c r="D27" s="8">
        <f>'واجهة البرنامج'!T28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البرنامج'!S29</f>
        <v>0</v>
      </c>
      <c r="D28" s="8">
        <f>'واجهة البرنامج'!T29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البرنامج'!S30</f>
        <v>0</v>
      </c>
      <c r="D29" s="8">
        <f>'واجهة البرنامج'!T30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البرنامج'!S31</f>
        <v>0</v>
      </c>
      <c r="D30" s="27">
        <f>'واجهة البرنامج'!T31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>
      <selection activeCell="B6" sqref="B6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8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البرنامج'!U7</f>
        <v>0</v>
      </c>
      <c r="D6" s="8">
        <f>'واجهة البرنامج'!V7</f>
        <v>0</v>
      </c>
      <c r="E6" s="8">
        <f>C6-D6</f>
        <v>0</v>
      </c>
      <c r="G6" s="49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البرنامج'!U8</f>
        <v>0</v>
      </c>
      <c r="D7" s="8">
        <f>'واجهة البرنامج'!V8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البرنامج'!U9</f>
        <v>0</v>
      </c>
      <c r="D8" s="8">
        <f>'واجهة البرنامج'!V9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البرنامج'!U10</f>
        <v>0</v>
      </c>
      <c r="D9" s="8">
        <f>'واجهة البرنامج'!V10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البرنامج'!U11</f>
        <v>0</v>
      </c>
      <c r="D10" s="8">
        <f>'واجهة البرنامج'!V11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البرنامج'!U12</f>
        <v>0</v>
      </c>
      <c r="D11" s="8">
        <f>'واجهة البرنامج'!V12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البرنامج'!U13</f>
        <v>0</v>
      </c>
      <c r="D12" s="8">
        <f>'واجهة البرنامج'!V13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البرنامج'!U14</f>
        <v>0</v>
      </c>
      <c r="D13" s="8">
        <f>'واجهة البرنامج'!V14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البرنامج'!U15</f>
        <v>0</v>
      </c>
      <c r="D14" s="8">
        <f>'واجهة البرنامج'!V15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البرنامج'!U16</f>
        <v>0</v>
      </c>
      <c r="D15" s="8">
        <f>'واجهة البرنامج'!V16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البرنامج'!U17</f>
        <v>0</v>
      </c>
      <c r="D16" s="8">
        <f>'واجهة البرنامج'!V17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البرنامج'!U18</f>
        <v>0</v>
      </c>
      <c r="D17" s="8">
        <f>'واجهة البرنامج'!V18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البرنامج'!U19</f>
        <v>0</v>
      </c>
      <c r="D18" s="8">
        <f>'واجهة البرنامج'!V19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البرنامج'!U20</f>
        <v>0</v>
      </c>
      <c r="D19" s="8">
        <f>'واجهة البرنامج'!V20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البرنامج'!U21</f>
        <v>0</v>
      </c>
      <c r="D20" s="8">
        <f>'واجهة البرنامج'!V21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البرنامج'!U22</f>
        <v>0</v>
      </c>
      <c r="D21" s="8">
        <f>'واجهة البرنامج'!V22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البرنامج'!U23</f>
        <v>0</v>
      </c>
      <c r="D22" s="8">
        <f>'واجهة البرنامج'!V23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البرنامج'!U24</f>
        <v>0</v>
      </c>
      <c r="D23" s="8">
        <f>'واجهة البرنامج'!V24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البرنامج'!U25</f>
        <v>0</v>
      </c>
      <c r="D24" s="8">
        <f>'واجهة البرنامج'!V25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البرنامج'!U26</f>
        <v>0</v>
      </c>
      <c r="D25" s="8">
        <f>'واجهة البرنامج'!V26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البرنامج'!U27</f>
        <v>0</v>
      </c>
      <c r="D26" s="8">
        <f>'واجهة البرنامج'!V27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البرنامج'!U28</f>
        <v>0</v>
      </c>
      <c r="D27" s="8">
        <f>'واجهة البرنامج'!V28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البرنامج'!U29</f>
        <v>0</v>
      </c>
      <c r="D28" s="8">
        <f>'واجهة البرنامج'!V29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البرنامج'!U30</f>
        <v>0</v>
      </c>
      <c r="D29" s="8">
        <f>'واجهة البرنامج'!V30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البرنامج'!U31</f>
        <v>0</v>
      </c>
      <c r="D30" s="27">
        <f>'واجهة البرنامج'!V31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/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6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البرنامج'!W7</f>
        <v>0</v>
      </c>
      <c r="D6" s="8">
        <f>'واجهة البرنامج'!X7</f>
        <v>0</v>
      </c>
      <c r="E6" s="8">
        <f>C6-D6</f>
        <v>0</v>
      </c>
      <c r="G6" s="47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البرنامج'!W8</f>
        <v>0</v>
      </c>
      <c r="D7" s="8">
        <f>'واجهة البرنامج'!X8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البرنامج'!W9</f>
        <v>0</v>
      </c>
      <c r="D8" s="8">
        <f>'واجهة البرنامج'!X9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البرنامج'!W10</f>
        <v>0</v>
      </c>
      <c r="D9" s="8">
        <f>'واجهة البرنامج'!X10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البرنامج'!W11</f>
        <v>0</v>
      </c>
      <c r="D10" s="8">
        <f>'واجهة البرنامج'!X11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البرنامج'!W12</f>
        <v>0</v>
      </c>
      <c r="D11" s="8">
        <f>'واجهة البرنامج'!X12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البرنامج'!W13</f>
        <v>0</v>
      </c>
      <c r="D12" s="8">
        <f>'واجهة البرنامج'!X13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البرنامج'!W14</f>
        <v>0</v>
      </c>
      <c r="D13" s="8">
        <f>'واجهة البرنامج'!X14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البرنامج'!W15</f>
        <v>0</v>
      </c>
      <c r="D14" s="8">
        <f>'واجهة البرنامج'!X15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البرنامج'!W16</f>
        <v>0</v>
      </c>
      <c r="D15" s="8">
        <f>'واجهة البرنامج'!X16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البرنامج'!W17</f>
        <v>0</v>
      </c>
      <c r="D16" s="8">
        <f>'واجهة البرنامج'!X17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البرنامج'!W18</f>
        <v>0</v>
      </c>
      <c r="D17" s="8">
        <f>'واجهة البرنامج'!X18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البرنامج'!W19</f>
        <v>0</v>
      </c>
      <c r="D18" s="8">
        <f>'واجهة البرنامج'!X19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البرنامج'!W20</f>
        <v>0</v>
      </c>
      <c r="D19" s="8">
        <f>'واجهة البرنامج'!X20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البرنامج'!W21</f>
        <v>0</v>
      </c>
      <c r="D20" s="8">
        <f>'واجهة البرنامج'!X21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البرنامج'!W22</f>
        <v>0</v>
      </c>
      <c r="D21" s="8">
        <f>'واجهة البرنامج'!X22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البرنامج'!W23</f>
        <v>0</v>
      </c>
      <c r="D22" s="8">
        <f>'واجهة البرنامج'!X23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البرنامج'!W24</f>
        <v>0</v>
      </c>
      <c r="D23" s="8">
        <f>'واجهة البرنامج'!X24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البرنامج'!W25</f>
        <v>0</v>
      </c>
      <c r="D24" s="8">
        <f>'واجهة البرنامج'!X25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البرنامج'!W26</f>
        <v>0</v>
      </c>
      <c r="D25" s="8">
        <f>'واجهة البرنامج'!X26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البرنامج'!W27</f>
        <v>0</v>
      </c>
      <c r="D26" s="8">
        <f>'واجهة البرنامج'!X27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البرنامج'!W28</f>
        <v>0</v>
      </c>
      <c r="D27" s="8">
        <f>'واجهة البرنامج'!X28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البرنامج'!W29</f>
        <v>0</v>
      </c>
      <c r="D28" s="8">
        <f>'واجهة البرنامج'!X29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البرنامج'!W30</f>
        <v>0</v>
      </c>
      <c r="D29" s="8">
        <f>'واجهة البرنامج'!X30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البرنامج'!W31</f>
        <v>0</v>
      </c>
      <c r="D30" s="27">
        <f>'واجهة البرنامج'!X31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>
      <selection activeCell="B6" sqref="B6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6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البرنامج'!Y7</f>
        <v>0</v>
      </c>
      <c r="D6" s="8">
        <f>'واجهة البرنامج'!Z7</f>
        <v>0</v>
      </c>
      <c r="E6" s="8">
        <f>C6-D6</f>
        <v>0</v>
      </c>
      <c r="G6" s="47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البرنامج'!Y8</f>
        <v>0</v>
      </c>
      <c r="D7" s="8">
        <f>'واجهة البرنامج'!Z8</f>
        <v>0</v>
      </c>
      <c r="E7" s="8">
        <f t="shared" ref="E7:E30" si="0">C7-D7</f>
        <v>0</v>
      </c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البرنامج'!Y9</f>
        <v>0</v>
      </c>
      <c r="D8" s="8">
        <f>'واجهة البرنامج'!Z9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البرنامج'!Y10</f>
        <v>0</v>
      </c>
      <c r="D9" s="8">
        <f>'واجهة البرنامج'!Z10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البرنامج'!Y11</f>
        <v>0</v>
      </c>
      <c r="D10" s="8">
        <f>'واجهة البرنامج'!Z11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البرنامج'!Y12</f>
        <v>0</v>
      </c>
      <c r="D11" s="8">
        <f>'واجهة البرنامج'!Z12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البرنامج'!Y13</f>
        <v>0</v>
      </c>
      <c r="D12" s="8">
        <f>'واجهة البرنامج'!Z13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البرنامج'!Y14</f>
        <v>0</v>
      </c>
      <c r="D13" s="8">
        <f>'واجهة البرنامج'!Z14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البرنامج'!Y15</f>
        <v>0</v>
      </c>
      <c r="D14" s="8">
        <f>'واجهة البرنامج'!Z15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البرنامج'!Y16</f>
        <v>0</v>
      </c>
      <c r="D15" s="8">
        <f>'واجهة البرنامج'!Z16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البرنامج'!Y17</f>
        <v>0</v>
      </c>
      <c r="D16" s="8">
        <f>'واجهة البرنامج'!Z17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البرنامج'!Y18</f>
        <v>0</v>
      </c>
      <c r="D17" s="8">
        <f>'واجهة البرنامج'!Z18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البرنامج'!Y19</f>
        <v>0</v>
      </c>
      <c r="D18" s="8">
        <f>'واجهة البرنامج'!Z19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البرنامج'!Y20</f>
        <v>0</v>
      </c>
      <c r="D19" s="8">
        <f>'واجهة البرنامج'!Z20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البرنامج'!Y21</f>
        <v>0</v>
      </c>
      <c r="D20" s="8">
        <f>'واجهة البرنامج'!Z21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البرنامج'!Y22</f>
        <v>0</v>
      </c>
      <c r="D21" s="8">
        <f>'واجهة البرنامج'!Z22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البرنامج'!Y23</f>
        <v>0</v>
      </c>
      <c r="D22" s="8">
        <f>'واجهة البرنامج'!Z23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البرنامج'!Y24</f>
        <v>0</v>
      </c>
      <c r="D23" s="8">
        <f>'واجهة البرنامج'!Z24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البرنامج'!Y25</f>
        <v>0</v>
      </c>
      <c r="D24" s="8">
        <f>'واجهة البرنامج'!Z25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البرنامج'!Y26</f>
        <v>0</v>
      </c>
      <c r="D25" s="8">
        <f>'واجهة البرنامج'!Z26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البرنامج'!Y27</f>
        <v>0</v>
      </c>
      <c r="D26" s="8">
        <f>'واجهة البرنامج'!Z27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البرنامج'!Y28</f>
        <v>0</v>
      </c>
      <c r="D27" s="8">
        <f>'واجهة البرنامج'!Z28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البرنامج'!Y29</f>
        <v>0</v>
      </c>
      <c r="D28" s="8">
        <f>'واجهة البرنامج'!Z29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البرنامج'!Y30</f>
        <v>0</v>
      </c>
      <c r="D29" s="8">
        <f>'واجهة البرنامج'!Z30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البرنامج'!Y31</f>
        <v>0</v>
      </c>
      <c r="D30" s="27">
        <f>'واجهة البرنامج'!Z31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2"/>
  <sheetViews>
    <sheetView rightToLeft="1" workbookViewId="0">
      <selection activeCell="B7" sqref="B7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5" width="12.28515625" style="1"/>
    <col min="6" max="6" width="10.5703125" style="1" customWidth="1"/>
    <col min="7" max="7" width="13.28515625" style="1" customWidth="1"/>
    <col min="8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6" t="s">
        <v>15</v>
      </c>
    </row>
    <row r="6" spans="1:7" ht="24" thickTop="1">
      <c r="A6" s="8" t="str">
        <f>IF(E6&lt;&gt;0,'واجهة البرنامج'!A7,"")</f>
        <v/>
      </c>
      <c r="B6" s="8" t="str">
        <f>IF(E6&lt;&gt;0,'واجهة البرنامج'!C7,"")</f>
        <v/>
      </c>
      <c r="C6" s="8">
        <f>'واجهة البرنامج'!AA7</f>
        <v>0</v>
      </c>
      <c r="D6" s="8">
        <f>'واجهة البرنامج'!AB7</f>
        <v>0</v>
      </c>
      <c r="E6" s="8">
        <f>C6-D6</f>
        <v>0</v>
      </c>
      <c r="G6" s="47">
        <f>E31</f>
        <v>0</v>
      </c>
    </row>
    <row r="7" spans="1:7">
      <c r="A7" s="8" t="str">
        <f>IF(E7&lt;&gt;0,'واجهة البرنامج'!A8,"")</f>
        <v/>
      </c>
      <c r="B7" s="8" t="str">
        <f>IF(E7&lt;&gt;0,'واجهة البرنامج'!C8,"")</f>
        <v/>
      </c>
      <c r="C7" s="8">
        <f>'واجهة البرنامج'!AA8</f>
        <v>0</v>
      </c>
      <c r="D7" s="8">
        <f>'واجهة البرنامج'!AB8</f>
        <v>0</v>
      </c>
      <c r="E7" s="8">
        <f t="shared" ref="E7:E30" si="0">C7-D7</f>
        <v>0</v>
      </c>
      <c r="G7" s="50"/>
    </row>
    <row r="8" spans="1:7">
      <c r="A8" s="8" t="str">
        <f>IF(E8&lt;&gt;0,'واجهة البرنامج'!A9,"")</f>
        <v/>
      </c>
      <c r="B8" s="8" t="str">
        <f>IF(E8&lt;&gt;0,'واجهة البرنامج'!C9,"")</f>
        <v/>
      </c>
      <c r="C8" s="8">
        <f>'واجهة البرنامج'!AA9</f>
        <v>0</v>
      </c>
      <c r="D8" s="8">
        <f>'واجهة البرنامج'!AB9</f>
        <v>0</v>
      </c>
      <c r="E8" s="8">
        <f t="shared" si="0"/>
        <v>0</v>
      </c>
    </row>
    <row r="9" spans="1:7">
      <c r="A9" s="8" t="str">
        <f>IF(E9&lt;&gt;0,'واجهة البرنامج'!A10,"")</f>
        <v/>
      </c>
      <c r="B9" s="8" t="str">
        <f>IF(E9&lt;&gt;0,'واجهة البرنامج'!C10,"")</f>
        <v/>
      </c>
      <c r="C9" s="8">
        <f>'واجهة البرنامج'!AA10</f>
        <v>0</v>
      </c>
      <c r="D9" s="8">
        <f>'واجهة البرنامج'!AB10</f>
        <v>0</v>
      </c>
      <c r="E9" s="8">
        <f t="shared" si="0"/>
        <v>0</v>
      </c>
    </row>
    <row r="10" spans="1:7">
      <c r="A10" s="8" t="str">
        <f>IF(E10&lt;&gt;0,'واجهة البرنامج'!A11,"")</f>
        <v/>
      </c>
      <c r="B10" s="8" t="str">
        <f>IF(E10&lt;&gt;0,'واجهة البرنامج'!C11,"")</f>
        <v/>
      </c>
      <c r="C10" s="8">
        <f>'واجهة البرنامج'!AA11</f>
        <v>0</v>
      </c>
      <c r="D10" s="8">
        <f>'واجهة البرنامج'!AB11</f>
        <v>0</v>
      </c>
      <c r="E10" s="8">
        <f t="shared" si="0"/>
        <v>0</v>
      </c>
    </row>
    <row r="11" spans="1:7">
      <c r="A11" s="8" t="str">
        <f>IF(E11&lt;&gt;0,'واجهة البرنامج'!A12,"")</f>
        <v/>
      </c>
      <c r="B11" s="8" t="str">
        <f>IF(E11&lt;&gt;0,'واجهة البرنامج'!C12,"")</f>
        <v/>
      </c>
      <c r="C11" s="8">
        <f>'واجهة البرنامج'!AA12</f>
        <v>0</v>
      </c>
      <c r="D11" s="8">
        <f>'واجهة البرنامج'!AB12</f>
        <v>0</v>
      </c>
      <c r="E11" s="8">
        <f t="shared" si="0"/>
        <v>0</v>
      </c>
    </row>
    <row r="12" spans="1:7">
      <c r="A12" s="8" t="str">
        <f>IF(E12&lt;&gt;0,'واجهة البرنامج'!A13,"")</f>
        <v/>
      </c>
      <c r="B12" s="8" t="str">
        <f>IF(E12&lt;&gt;0,'واجهة البرنامج'!C13,"")</f>
        <v/>
      </c>
      <c r="C12" s="8">
        <f>'واجهة البرنامج'!AA13</f>
        <v>0</v>
      </c>
      <c r="D12" s="8">
        <f>'واجهة البرنامج'!AB13</f>
        <v>0</v>
      </c>
      <c r="E12" s="8">
        <f t="shared" si="0"/>
        <v>0</v>
      </c>
    </row>
    <row r="13" spans="1:7">
      <c r="A13" s="8" t="str">
        <f>IF(E13&lt;&gt;0,'واجهة البرنامج'!A14,"")</f>
        <v/>
      </c>
      <c r="B13" s="8" t="str">
        <f>IF(E13&lt;&gt;0,'واجهة البرنامج'!C14,"")</f>
        <v/>
      </c>
      <c r="C13" s="8">
        <f>'واجهة البرنامج'!AA14</f>
        <v>0</v>
      </c>
      <c r="D13" s="8">
        <f>'واجهة البرنامج'!AB14</f>
        <v>0</v>
      </c>
      <c r="E13" s="8">
        <f t="shared" si="0"/>
        <v>0</v>
      </c>
    </row>
    <row r="14" spans="1:7">
      <c r="A14" s="8" t="str">
        <f>IF(E14&lt;&gt;0,'واجهة البرنامج'!A15,"")</f>
        <v/>
      </c>
      <c r="B14" s="8" t="str">
        <f>IF(E14&lt;&gt;0,'واجهة البرنامج'!C15,"")</f>
        <v/>
      </c>
      <c r="C14" s="8">
        <f>'واجهة البرنامج'!AA15</f>
        <v>0</v>
      </c>
      <c r="D14" s="8">
        <f>'واجهة البرنامج'!AB15</f>
        <v>0</v>
      </c>
      <c r="E14" s="8">
        <f t="shared" si="0"/>
        <v>0</v>
      </c>
    </row>
    <row r="15" spans="1:7">
      <c r="A15" s="8" t="str">
        <f>IF(E15&lt;&gt;0,'واجهة البرنامج'!A16,"")</f>
        <v/>
      </c>
      <c r="B15" s="8" t="str">
        <f>IF(E15&lt;&gt;0,'واجهة البرنامج'!C16,"")</f>
        <v/>
      </c>
      <c r="C15" s="8">
        <f>'واجهة البرنامج'!AA16</f>
        <v>0</v>
      </c>
      <c r="D15" s="8">
        <f>'واجهة البرنامج'!AB16</f>
        <v>0</v>
      </c>
      <c r="E15" s="8">
        <f t="shared" si="0"/>
        <v>0</v>
      </c>
    </row>
    <row r="16" spans="1:7">
      <c r="A16" s="8" t="str">
        <f>IF(E16&lt;&gt;0,'واجهة البرنامج'!A17,"")</f>
        <v/>
      </c>
      <c r="B16" s="8" t="str">
        <f>IF(E16&lt;&gt;0,'واجهة البرنامج'!C17,"")</f>
        <v/>
      </c>
      <c r="C16" s="8">
        <f>'واجهة البرنامج'!AA17</f>
        <v>0</v>
      </c>
      <c r="D16" s="8">
        <f>'واجهة البرنامج'!AB17</f>
        <v>0</v>
      </c>
      <c r="E16" s="8">
        <f t="shared" si="0"/>
        <v>0</v>
      </c>
    </row>
    <row r="17" spans="1:5">
      <c r="A17" s="8" t="str">
        <f>IF(E17&lt;&gt;0,'واجهة البرنامج'!A18,"")</f>
        <v/>
      </c>
      <c r="B17" s="8" t="str">
        <f>IF(E17&lt;&gt;0,'واجهة البرنامج'!C18,"")</f>
        <v/>
      </c>
      <c r="C17" s="8">
        <f>'واجهة البرنامج'!AA18</f>
        <v>0</v>
      </c>
      <c r="D17" s="8">
        <f>'واجهة البرنامج'!AB18</f>
        <v>0</v>
      </c>
      <c r="E17" s="8">
        <f t="shared" si="0"/>
        <v>0</v>
      </c>
    </row>
    <row r="18" spans="1:5">
      <c r="A18" s="8" t="str">
        <f>IF(E18&lt;&gt;0,'واجهة البرنامج'!A19,"")</f>
        <v/>
      </c>
      <c r="B18" s="8" t="str">
        <f>IF(E18&lt;&gt;0,'واجهة البرنامج'!C19,"")</f>
        <v/>
      </c>
      <c r="C18" s="8">
        <f>'واجهة البرنامج'!AA19</f>
        <v>0</v>
      </c>
      <c r="D18" s="8">
        <f>'واجهة البرنامج'!AB19</f>
        <v>0</v>
      </c>
      <c r="E18" s="8">
        <f t="shared" si="0"/>
        <v>0</v>
      </c>
    </row>
    <row r="19" spans="1:5">
      <c r="A19" s="8" t="str">
        <f>IF(E19&lt;&gt;0,'واجهة البرنامج'!A20,"")</f>
        <v/>
      </c>
      <c r="B19" s="8" t="str">
        <f>IF(E19&lt;&gt;0,'واجهة البرنامج'!C20,"")</f>
        <v/>
      </c>
      <c r="C19" s="8">
        <f>'واجهة البرنامج'!AA20</f>
        <v>0</v>
      </c>
      <c r="D19" s="8">
        <f>'واجهة البرنامج'!AB20</f>
        <v>0</v>
      </c>
      <c r="E19" s="8">
        <f t="shared" si="0"/>
        <v>0</v>
      </c>
    </row>
    <row r="20" spans="1:5">
      <c r="A20" s="8" t="str">
        <f>IF(E20&lt;&gt;0,'واجهة البرنامج'!A21,"")</f>
        <v/>
      </c>
      <c r="B20" s="8" t="str">
        <f>IF(E20&lt;&gt;0,'واجهة البرنامج'!C21,"")</f>
        <v/>
      </c>
      <c r="C20" s="8">
        <f>'واجهة البرنامج'!AA21</f>
        <v>0</v>
      </c>
      <c r="D20" s="8">
        <f>'واجهة البرنامج'!AB21</f>
        <v>0</v>
      </c>
      <c r="E20" s="8">
        <f t="shared" si="0"/>
        <v>0</v>
      </c>
    </row>
    <row r="21" spans="1:5">
      <c r="A21" s="8" t="str">
        <f>IF(E21&lt;&gt;0,'واجهة البرنامج'!A22,"")</f>
        <v/>
      </c>
      <c r="B21" s="8" t="str">
        <f>IF(E21&lt;&gt;0,'واجهة البرنامج'!C22,"")</f>
        <v/>
      </c>
      <c r="C21" s="8">
        <f>'واجهة البرنامج'!AA22</f>
        <v>0</v>
      </c>
      <c r="D21" s="8">
        <f>'واجهة البرنامج'!AB22</f>
        <v>0</v>
      </c>
      <c r="E21" s="8">
        <f t="shared" si="0"/>
        <v>0</v>
      </c>
    </row>
    <row r="22" spans="1:5">
      <c r="A22" s="8" t="str">
        <f>IF(E22&lt;&gt;0,'واجهة البرنامج'!A23,"")</f>
        <v/>
      </c>
      <c r="B22" s="8" t="str">
        <f>IF(E22&lt;&gt;0,'واجهة البرنامج'!C23,"")</f>
        <v/>
      </c>
      <c r="C22" s="8">
        <f>'واجهة البرنامج'!AA23</f>
        <v>0</v>
      </c>
      <c r="D22" s="8">
        <f>'واجهة البرنامج'!AB23</f>
        <v>0</v>
      </c>
      <c r="E22" s="8">
        <f t="shared" si="0"/>
        <v>0</v>
      </c>
    </row>
    <row r="23" spans="1:5">
      <c r="A23" s="8" t="str">
        <f>IF(E23&lt;&gt;0,'واجهة البرنامج'!A24,"")</f>
        <v/>
      </c>
      <c r="B23" s="8" t="str">
        <f>IF(E23&lt;&gt;0,'واجهة البرنامج'!C24,"")</f>
        <v/>
      </c>
      <c r="C23" s="8">
        <f>'واجهة البرنامج'!AA24</f>
        <v>0</v>
      </c>
      <c r="D23" s="8">
        <f>'واجهة البرنامج'!AB24</f>
        <v>0</v>
      </c>
      <c r="E23" s="8">
        <f t="shared" si="0"/>
        <v>0</v>
      </c>
    </row>
    <row r="24" spans="1:5">
      <c r="A24" s="8" t="str">
        <f>IF(E24&lt;&gt;0,'واجهة البرنامج'!A25,"")</f>
        <v/>
      </c>
      <c r="B24" s="8" t="str">
        <f>IF(E24&lt;&gt;0,'واجهة البرنامج'!C25,"")</f>
        <v/>
      </c>
      <c r="C24" s="8">
        <f>'واجهة البرنامج'!AA25</f>
        <v>0</v>
      </c>
      <c r="D24" s="8">
        <f>'واجهة البرنامج'!AB25</f>
        <v>0</v>
      </c>
      <c r="E24" s="8">
        <f t="shared" si="0"/>
        <v>0</v>
      </c>
    </row>
    <row r="25" spans="1:5">
      <c r="A25" s="8" t="str">
        <f>IF(E25&lt;&gt;0,'واجهة البرنامج'!A26,"")</f>
        <v/>
      </c>
      <c r="B25" s="8" t="str">
        <f>IF(E25&lt;&gt;0,'واجهة البرنامج'!C26,"")</f>
        <v/>
      </c>
      <c r="C25" s="8">
        <f>'واجهة البرنامج'!AA26</f>
        <v>0</v>
      </c>
      <c r="D25" s="8">
        <f>'واجهة البرنامج'!AB26</f>
        <v>0</v>
      </c>
      <c r="E25" s="8">
        <f t="shared" si="0"/>
        <v>0</v>
      </c>
    </row>
    <row r="26" spans="1:5">
      <c r="A26" s="8" t="str">
        <f>IF(E26&lt;&gt;0,'واجهة البرنامج'!A27,"")</f>
        <v/>
      </c>
      <c r="B26" s="8" t="str">
        <f>IF(E26&lt;&gt;0,'واجهة البرنامج'!C27,"")</f>
        <v/>
      </c>
      <c r="C26" s="8">
        <f>'واجهة البرنامج'!AA27</f>
        <v>0</v>
      </c>
      <c r="D26" s="8">
        <f>'واجهة البرنامج'!AB27</f>
        <v>0</v>
      </c>
      <c r="E26" s="8">
        <f t="shared" si="0"/>
        <v>0</v>
      </c>
    </row>
    <row r="27" spans="1:5">
      <c r="A27" s="8" t="str">
        <f>IF(E27&lt;&gt;0,'واجهة البرنامج'!A28,"")</f>
        <v/>
      </c>
      <c r="B27" s="8" t="str">
        <f>IF(E27&lt;&gt;0,'واجهة البرنامج'!C28,"")</f>
        <v/>
      </c>
      <c r="C27" s="8">
        <f>'واجهة البرنامج'!AA28</f>
        <v>0</v>
      </c>
      <c r="D27" s="8">
        <f>'واجهة البرنامج'!AB28</f>
        <v>0</v>
      </c>
      <c r="E27" s="8">
        <f t="shared" si="0"/>
        <v>0</v>
      </c>
    </row>
    <row r="28" spans="1:5">
      <c r="A28" s="8" t="str">
        <f>IF(E28&lt;&gt;0,'واجهة البرنامج'!A29,"")</f>
        <v/>
      </c>
      <c r="B28" s="8" t="str">
        <f>IF(E28&lt;&gt;0,'واجهة البرنامج'!C29,"")</f>
        <v/>
      </c>
      <c r="C28" s="8">
        <f>'واجهة البرنامج'!AA29</f>
        <v>0</v>
      </c>
      <c r="D28" s="8">
        <f>'واجهة البرنامج'!AB29</f>
        <v>0</v>
      </c>
      <c r="E28" s="8">
        <f t="shared" si="0"/>
        <v>0</v>
      </c>
    </row>
    <row r="29" spans="1:5">
      <c r="A29" s="8" t="str">
        <f>IF(E29&lt;&gt;0,'واجهة البرنامج'!A30,"")</f>
        <v/>
      </c>
      <c r="B29" s="8" t="str">
        <f>IF(E29&lt;&gt;0,'واجهة البرنامج'!C30,"")</f>
        <v/>
      </c>
      <c r="C29" s="8">
        <f>'واجهة البرنامج'!AA30</f>
        <v>0</v>
      </c>
      <c r="D29" s="8">
        <f>'واجهة البرنامج'!AB30</f>
        <v>0</v>
      </c>
      <c r="E29" s="8">
        <f t="shared" si="0"/>
        <v>0</v>
      </c>
    </row>
    <row r="30" spans="1:5" ht="24" thickBot="1">
      <c r="A30" s="27" t="str">
        <f>IF(E30&lt;&gt;0,'واجهة البرنامج'!A31,"")</f>
        <v/>
      </c>
      <c r="B30" s="27" t="str">
        <f>IF(E30&lt;&gt;0,'واجهة البرنامج'!C31,"")</f>
        <v/>
      </c>
      <c r="C30" s="27">
        <f>'واجهة البرنامج'!AA31</f>
        <v>0</v>
      </c>
      <c r="D30" s="27">
        <f>'واجهة البرنامج'!AB31</f>
        <v>0</v>
      </c>
      <c r="E30" s="27">
        <f t="shared" si="0"/>
        <v>0</v>
      </c>
    </row>
    <row r="31" spans="1:5" ht="54.75" customHeight="1" thickTop="1" thickBot="1">
      <c r="A31" s="36" t="s">
        <v>18</v>
      </c>
      <c r="B31" s="45" t="s">
        <v>4</v>
      </c>
      <c r="C31" s="45">
        <f>SUM(C6:C30)</f>
        <v>0</v>
      </c>
      <c r="D31" s="45">
        <f>SUM(D6:D30)</f>
        <v>0</v>
      </c>
      <c r="E31" s="45">
        <f>SUM(E6:E30)</f>
        <v>0</v>
      </c>
    </row>
    <row r="32" spans="1:5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7"/>
  <sheetViews>
    <sheetView rightToLeft="1" topLeftCell="A5" workbookViewId="0">
      <selection activeCell="A5" sqref="A5"/>
    </sheetView>
  </sheetViews>
  <sheetFormatPr defaultColWidth="12.28515625" defaultRowHeight="23.25"/>
  <cols>
    <col min="1" max="1" width="9" style="1" bestFit="1" customWidth="1"/>
    <col min="2" max="2" width="27.140625" style="1" bestFit="1" customWidth="1"/>
    <col min="3" max="4" width="9.85546875" style="1" bestFit="1" customWidth="1"/>
    <col min="5" max="5" width="10.85546875" style="1" bestFit="1" customWidth="1"/>
    <col min="6" max="6" width="10.5703125" style="1" customWidth="1"/>
    <col min="7" max="7" width="9.140625" style="1" bestFit="1" customWidth="1"/>
    <col min="8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6" t="s">
        <v>15</v>
      </c>
    </row>
    <row r="6" spans="1:7" ht="29.25" thickTop="1">
      <c r="A6" s="8"/>
      <c r="B6" s="51" t="s">
        <v>19</v>
      </c>
      <c r="C6" s="8">
        <f>'فرع الدمام'!C31</f>
        <v>0</v>
      </c>
      <c r="D6" s="8">
        <f>'فرع الدمام'!D31</f>
        <v>0</v>
      </c>
      <c r="E6" s="8">
        <f>C6-D6</f>
        <v>0</v>
      </c>
      <c r="G6" s="47">
        <f>E16</f>
        <v>0</v>
      </c>
    </row>
    <row r="7" spans="1:7" ht="28.5">
      <c r="A7" s="8"/>
      <c r="B7" s="51" t="s">
        <v>23</v>
      </c>
      <c r="C7" s="8">
        <f>'فرع الإحساء'!C31</f>
        <v>0</v>
      </c>
      <c r="D7" s="8">
        <f>'فرع الإحساء'!D31</f>
        <v>0</v>
      </c>
      <c r="E7" s="8">
        <f t="shared" ref="E7:E16" si="0">C7-D7</f>
        <v>0</v>
      </c>
      <c r="G7" s="50"/>
    </row>
    <row r="8" spans="1:7" ht="28.5">
      <c r="A8" s="8"/>
      <c r="B8" s="51" t="s">
        <v>21</v>
      </c>
      <c r="C8" s="8">
        <f>الخضرية!C31</f>
        <v>0</v>
      </c>
      <c r="D8" s="8">
        <f>الخضرية!D31</f>
        <v>0</v>
      </c>
      <c r="E8" s="8">
        <f t="shared" si="0"/>
        <v>0</v>
      </c>
    </row>
    <row r="9" spans="1:7" ht="28.5">
      <c r="A9" s="8"/>
      <c r="B9" s="51" t="s">
        <v>22</v>
      </c>
      <c r="C9" s="8">
        <f>'جاري  المالك'!C31</f>
        <v>0</v>
      </c>
      <c r="D9" s="8">
        <f>'جاري  المالك'!D31</f>
        <v>0</v>
      </c>
      <c r="E9" s="8">
        <f t="shared" si="0"/>
        <v>0</v>
      </c>
    </row>
    <row r="10" spans="1:7" ht="28.5">
      <c r="A10" s="8"/>
      <c r="B10" s="51" t="s">
        <v>7</v>
      </c>
      <c r="C10" s="8">
        <f>'حساب البنك'!C31</f>
        <v>0</v>
      </c>
      <c r="D10" s="8">
        <f>'حساب البنك'!D31</f>
        <v>0</v>
      </c>
      <c r="E10" s="8">
        <f t="shared" si="0"/>
        <v>0</v>
      </c>
    </row>
    <row r="11" spans="1:7" ht="28.5">
      <c r="A11" s="8"/>
      <c r="B11" s="51" t="s">
        <v>8</v>
      </c>
      <c r="C11" s="8">
        <f>'حساب المبيعات'!C31</f>
        <v>0</v>
      </c>
      <c r="D11" s="8">
        <f>'حساب المبيعات'!D31</f>
        <v>0</v>
      </c>
      <c r="E11" s="8">
        <f t="shared" si="0"/>
        <v>0</v>
      </c>
    </row>
    <row r="12" spans="1:7" ht="28.5">
      <c r="A12" s="8"/>
      <c r="B12" s="51" t="s">
        <v>9</v>
      </c>
      <c r="C12" s="1">
        <f>'حساب المشتريات'!C31</f>
        <v>0</v>
      </c>
      <c r="D12" s="1">
        <f>'حساب المشتريات'!D31</f>
        <v>0</v>
      </c>
      <c r="E12" s="8">
        <f t="shared" si="0"/>
        <v>0</v>
      </c>
    </row>
    <row r="13" spans="1:7" ht="28.5">
      <c r="A13" s="8"/>
      <c r="B13" s="51" t="s">
        <v>10</v>
      </c>
      <c r="C13" s="8">
        <f>'حساب الصندوق'!C31</f>
        <v>0</v>
      </c>
      <c r="D13" s="8">
        <f>'حساب الصندوق'!D31</f>
        <v>0</v>
      </c>
      <c r="E13" s="8">
        <f t="shared" si="0"/>
        <v>0</v>
      </c>
    </row>
    <row r="14" spans="1:7" ht="28.5">
      <c r="A14" s="8"/>
      <c r="B14" s="51" t="s">
        <v>17</v>
      </c>
      <c r="C14" s="8">
        <f>'حساب المصروفات العمومية'!C31</f>
        <v>0</v>
      </c>
      <c r="D14" s="8">
        <f>'حساب المصروفات العمومية'!D31</f>
        <v>0</v>
      </c>
      <c r="E14" s="8">
        <f t="shared" si="0"/>
        <v>0</v>
      </c>
    </row>
    <row r="15" spans="1:7" ht="24" thickBot="1">
      <c r="A15" s="8"/>
      <c r="B15" s="27"/>
      <c r="C15" s="27"/>
      <c r="D15" s="27"/>
      <c r="E15" s="8"/>
    </row>
    <row r="16" spans="1:7" ht="54.75" customHeight="1" thickTop="1" thickBot="1">
      <c r="A16" s="45"/>
      <c r="B16" s="55" t="s">
        <v>4</v>
      </c>
      <c r="C16" s="56">
        <f>SUM(C6:C15)</f>
        <v>0</v>
      </c>
      <c r="D16" s="56">
        <f>SUM(D6:D15)</f>
        <v>0</v>
      </c>
      <c r="E16" s="57">
        <f t="shared" si="0"/>
        <v>0</v>
      </c>
    </row>
    <row r="17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4"/>
  <sheetViews>
    <sheetView rightToLeft="1" workbookViewId="0">
      <selection activeCell="B15" sqref="B15"/>
    </sheetView>
  </sheetViews>
  <sheetFormatPr defaultColWidth="12.28515625" defaultRowHeight="23.25"/>
  <cols>
    <col min="1" max="1" width="12.28515625" style="1"/>
    <col min="2" max="2" width="35.42578125" style="1" customWidth="1"/>
    <col min="3" max="3" width="9.28515625" style="1" customWidth="1"/>
    <col min="4" max="4" width="9.42578125" style="1" customWidth="1"/>
    <col min="5" max="5" width="12.28515625" style="1"/>
    <col min="6" max="6" width="10.5703125" style="1" customWidth="1"/>
    <col min="7" max="7" width="13.28515625" style="1" customWidth="1"/>
    <col min="8" max="16384" width="12.28515625" style="1"/>
  </cols>
  <sheetData>
    <row r="4" spans="1:7" ht="24" thickBot="1"/>
    <row r="5" spans="1:7" ht="35.25" customHeight="1" thickTop="1" thickBot="1">
      <c r="A5" s="14" t="s">
        <v>0</v>
      </c>
      <c r="B5" s="14" t="s">
        <v>1</v>
      </c>
      <c r="C5" s="14" t="s">
        <v>14</v>
      </c>
      <c r="D5" s="14" t="s">
        <v>3</v>
      </c>
      <c r="E5" s="14" t="s">
        <v>15</v>
      </c>
      <c r="G5" s="46" t="s">
        <v>15</v>
      </c>
    </row>
    <row r="6" spans="1:7" ht="24" thickTop="1">
      <c r="A6" s="8"/>
      <c r="B6" s="8" t="str">
        <f>'ميزان المراجعة'!B6</f>
        <v>فرع الدمام</v>
      </c>
      <c r="C6" s="8">
        <f>'ميزان المراجعة'!C6</f>
        <v>0</v>
      </c>
      <c r="D6" s="8">
        <f>'ميزان المراجعة'!D6</f>
        <v>0</v>
      </c>
      <c r="E6" s="8">
        <f>D6-C6</f>
        <v>0</v>
      </c>
      <c r="G6" s="47">
        <f>E13</f>
        <v>0</v>
      </c>
    </row>
    <row r="7" spans="1:7">
      <c r="A7" s="8"/>
      <c r="B7" s="8" t="str">
        <f>'ميزان المراجعة'!B7</f>
        <v>فرع ألإحساء</v>
      </c>
      <c r="C7" s="8">
        <f>'ميزان المراجعة'!C7</f>
        <v>0</v>
      </c>
      <c r="D7" s="8">
        <f>'ميزان المراجعة'!D7</f>
        <v>0</v>
      </c>
      <c r="E7" s="8">
        <f t="shared" ref="E7:E10" si="0">D7-C7</f>
        <v>0</v>
      </c>
      <c r="G7" s="50"/>
    </row>
    <row r="8" spans="1:7">
      <c r="A8" s="8"/>
      <c r="B8" s="8" t="str">
        <f>'ميزان المراجعة'!B8</f>
        <v>الخضرية</v>
      </c>
      <c r="C8" s="8">
        <f>'ميزان المراجعة'!C8</f>
        <v>0</v>
      </c>
      <c r="D8" s="8">
        <f>'ميزان المراجعة'!D8</f>
        <v>0</v>
      </c>
      <c r="E8" s="8">
        <f t="shared" si="0"/>
        <v>0</v>
      </c>
    </row>
    <row r="9" spans="1:7">
      <c r="A9" s="8"/>
      <c r="B9" s="8" t="str">
        <f>'ميزان المراجعة'!B9</f>
        <v>جاري المالك</v>
      </c>
      <c r="C9" s="8">
        <f>'ميزان المراجعة'!C9</f>
        <v>0</v>
      </c>
      <c r="D9" s="8">
        <f>'ميزان المراجعة'!D9</f>
        <v>0</v>
      </c>
      <c r="E9" s="8">
        <f t="shared" si="0"/>
        <v>0</v>
      </c>
    </row>
    <row r="10" spans="1:7">
      <c r="A10" s="8"/>
      <c r="B10" s="8" t="str">
        <f>'ميزان المراجعة'!B11</f>
        <v>المبيعات</v>
      </c>
      <c r="C10" s="8">
        <f>'ميزان المراجعة'!C11</f>
        <v>0</v>
      </c>
      <c r="D10" s="8">
        <f>'ميزان المراجعة'!D11</f>
        <v>0</v>
      </c>
      <c r="E10" s="8">
        <f t="shared" si="0"/>
        <v>0</v>
      </c>
    </row>
    <row r="11" spans="1:7">
      <c r="A11" s="8"/>
      <c r="B11" s="8"/>
      <c r="C11" s="8"/>
      <c r="D11" s="8"/>
      <c r="E11" s="8"/>
    </row>
    <row r="12" spans="1:7" ht="24" thickBot="1">
      <c r="A12" s="27"/>
      <c r="B12" s="27"/>
      <c r="C12" s="27"/>
      <c r="D12" s="27"/>
      <c r="E12" s="27"/>
    </row>
    <row r="13" spans="1:7" ht="54.75" customHeight="1" thickTop="1" thickBot="1">
      <c r="A13" s="54" t="s">
        <v>18</v>
      </c>
      <c r="B13" s="55" t="s">
        <v>4</v>
      </c>
      <c r="C13" s="55">
        <f>SUM(C6:C12)</f>
        <v>0</v>
      </c>
      <c r="D13" s="55">
        <f>SUM(D6:D12)</f>
        <v>0</v>
      </c>
      <c r="E13" s="55">
        <f>SUM(E6:E12)</f>
        <v>0</v>
      </c>
    </row>
    <row r="14" spans="1:7" ht="24" thickTop="1"/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القائمة الاساسية</vt:lpstr>
      <vt:lpstr>واجهة البرنامج</vt:lpstr>
      <vt:lpstr>فرع الدمام</vt:lpstr>
      <vt:lpstr>فرع الإحساء</vt:lpstr>
      <vt:lpstr>الخضرية</vt:lpstr>
      <vt:lpstr>جاري  المالك</vt:lpstr>
      <vt:lpstr>حساب البنك</vt:lpstr>
      <vt:lpstr>حساب المبيعات</vt:lpstr>
      <vt:lpstr>حساب المشتريات</vt:lpstr>
      <vt:lpstr>حساب الصندوق</vt:lpstr>
      <vt:lpstr>حساب المصروفات العمومية</vt:lpstr>
      <vt:lpstr>ميزان المراجعة</vt:lpstr>
      <vt:lpstr>الايراد الشهري</vt:lpstr>
      <vt:lpstr>القائمة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SHAHID</dc:creator>
  <cp:lastModifiedBy>Abo Yara</cp:lastModifiedBy>
  <cp:lastPrinted>2015-06-27T20:27:50Z</cp:lastPrinted>
  <dcterms:created xsi:type="dcterms:W3CDTF">2015-06-25T20:15:00Z</dcterms:created>
  <dcterms:modified xsi:type="dcterms:W3CDTF">2017-01-07T04:50:00Z</dcterms:modified>
</cp:coreProperties>
</file>